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468E067-2EE2-48DE-9C94-8258FC45E428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<sst xmlns="http://schemas.openxmlformats.org/spreadsheetml/2006/main" count="10762" uniqueCount="1246">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</sst>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1533</c:v>
                </c:pt>
                <c:pt idx="1">
                  <c:v>2645</c:v>
                </c:pt>
                <c:pt idx="2">
                  <c:v>1408</c:v>
                </c:pt>
                <c:pt idx="3">
                  <c:v>2934</c:v>
                </c:pt>
                <c:pt idx="4">
                  <c:v>1195</c:v>
                </c:pt>
                <c:pt idx="5">
                  <c:v>1302</c:v>
                </c:pt>
                <c:pt idx="6">
                  <c:v>939</c:v>
                </c:pt>
                <c:pt idx="7">
                  <c:v>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33</c:v>
                </c:pt>
                <c:pt idx="1">
                  <c:v>19</c:v>
                </c:pt>
                <c:pt idx="2">
                  <c:v>22</c:v>
                </c:pt>
                <c:pt idx="3">
                  <c:v>78</c:v>
                </c:pt>
                <c:pt idx="4">
                  <c:v>15</c:v>
                </c:pt>
                <c:pt idx="5">
                  <c:v>33</c:v>
                </c:pt>
                <c:pt idx="6">
                  <c:v>4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76</c:v>
                </c:pt>
                <c:pt idx="1">
                  <c:v>662</c:v>
                </c:pt>
                <c:pt idx="2">
                  <c:v>135</c:v>
                </c:pt>
                <c:pt idx="3">
                  <c:v>300</c:v>
                </c:pt>
                <c:pt idx="4">
                  <c:v>128</c:v>
                </c:pt>
                <c:pt idx="5">
                  <c:v>96</c:v>
                </c:pt>
                <c:pt idx="6">
                  <c:v>53</c:v>
                </c:pt>
                <c:pt idx="7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3415</c:v>
                </c:pt>
                <c:pt idx="1">
                  <c:v>5899</c:v>
                </c:pt>
                <c:pt idx="2">
                  <c:v>2377</c:v>
                </c:pt>
                <c:pt idx="3">
                  <c:v>6857</c:v>
                </c:pt>
                <c:pt idx="4">
                  <c:v>2791</c:v>
                </c:pt>
                <c:pt idx="5">
                  <c:v>3121</c:v>
                </c:pt>
                <c:pt idx="6">
                  <c:v>2105</c:v>
                </c:pt>
                <c:pt idx="7">
                  <c:v>3230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6</v>
          </cell>
          <cell r="O6"/>
          <cell r="P6"/>
          <cell r="Q6"/>
          <cell r="R6"/>
          <cell r="S6"/>
          <cell r="T6"/>
          <cell r="U6"/>
          <cell r="V6">
            <v>26</v>
          </cell>
          <cell r="W6">
            <v>134.66666666666666</v>
          </cell>
          <cell r="X6">
            <v>19.306930693069308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/>
          <cell r="AT6"/>
          <cell r="AU6"/>
          <cell r="AV6"/>
          <cell r="AW6"/>
          <cell r="AX6"/>
          <cell r="AY6"/>
          <cell r="AZ6">
            <v>15</v>
          </cell>
          <cell r="BA6">
            <v>1</v>
          </cell>
          <cell r="BB6">
            <v>1500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9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7</v>
          </cell>
          <cell r="O7"/>
          <cell r="P7"/>
          <cell r="Q7"/>
          <cell r="R7"/>
          <cell r="S7"/>
          <cell r="T7"/>
          <cell r="U7"/>
          <cell r="V7">
            <v>45</v>
          </cell>
          <cell r="W7">
            <v>122.33333333333333</v>
          </cell>
          <cell r="X7">
            <v>36.78474114441417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/>
          <cell r="AT7"/>
          <cell r="AU7"/>
          <cell r="AV7"/>
          <cell r="AW7"/>
          <cell r="AX7"/>
          <cell r="AY7"/>
          <cell r="AZ7">
            <v>9</v>
          </cell>
          <cell r="BA7">
            <v>25.333333333333332</v>
          </cell>
          <cell r="BB7">
            <v>35.526315789473685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9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/>
          <cell r="P8"/>
          <cell r="Q8"/>
          <cell r="R8"/>
          <cell r="S8"/>
          <cell r="T8"/>
          <cell r="U8"/>
          <cell r="V8">
            <v>13</v>
          </cell>
          <cell r="W8">
            <v>78.666666666666671</v>
          </cell>
          <cell r="X8">
            <v>16.525423728813561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/>
          <cell r="P9"/>
          <cell r="Q9"/>
          <cell r="R9"/>
          <cell r="S9"/>
          <cell r="T9"/>
          <cell r="U9"/>
          <cell r="V9">
            <v>9</v>
          </cell>
          <cell r="W9">
            <v>47</v>
          </cell>
          <cell r="X9">
            <v>19.148936170212767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14</v>
          </cell>
          <cell r="W10">
            <v>56.666666666666664</v>
          </cell>
          <cell r="X10">
            <v>24.705882352941178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21</v>
          </cell>
          <cell r="O11"/>
          <cell r="P11"/>
          <cell r="Q11"/>
          <cell r="R11"/>
          <cell r="S11"/>
          <cell r="T11"/>
          <cell r="U11"/>
          <cell r="V11">
            <v>283</v>
          </cell>
          <cell r="W11">
            <v>330.66666666666669</v>
          </cell>
          <cell r="X11">
            <v>85.584677419354833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21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/>
          <cell r="P12"/>
          <cell r="Q12"/>
          <cell r="R12"/>
          <cell r="S12"/>
          <cell r="T12"/>
          <cell r="U12"/>
          <cell r="V12">
            <v>85</v>
          </cell>
          <cell r="W12">
            <v>150.33333333333334</v>
          </cell>
          <cell r="X12">
            <v>56.541019955654107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10</v>
          </cell>
          <cell r="O13"/>
          <cell r="P13"/>
          <cell r="Q13"/>
          <cell r="R13"/>
          <cell r="S13"/>
          <cell r="T13"/>
          <cell r="U13"/>
          <cell r="V13">
            <v>79</v>
          </cell>
          <cell r="W13">
            <v>239.66666666666666</v>
          </cell>
          <cell r="X13">
            <v>32.962447844228095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2</v>
          </cell>
          <cell r="AD13"/>
          <cell r="AE13"/>
          <cell r="AF13"/>
          <cell r="AG13"/>
          <cell r="AH13"/>
          <cell r="AI13"/>
          <cell r="AJ13"/>
          <cell r="AK13">
            <v>10</v>
          </cell>
          <cell r="AL13">
            <v>9</v>
          </cell>
          <cell r="AM13">
            <v>111.11111111111111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12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/>
          <cell r="P14"/>
          <cell r="Q14"/>
          <cell r="R14"/>
          <cell r="S14"/>
          <cell r="T14"/>
          <cell r="U14"/>
          <cell r="V14">
            <v>49</v>
          </cell>
          <cell r="W14">
            <v>74.666666666666671</v>
          </cell>
          <cell r="X14">
            <v>65.625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2</v>
          </cell>
          <cell r="O15"/>
          <cell r="P15"/>
          <cell r="Q15"/>
          <cell r="R15"/>
          <cell r="S15"/>
          <cell r="T15"/>
          <cell r="U15"/>
          <cell r="V15">
            <v>15</v>
          </cell>
          <cell r="W15">
            <v>31.333333333333332</v>
          </cell>
          <cell r="X15">
            <v>47.872340425531917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3</v>
          </cell>
          <cell r="O16"/>
          <cell r="P16"/>
          <cell r="Q16"/>
          <cell r="R16"/>
          <cell r="S16"/>
          <cell r="T16"/>
          <cell r="U16"/>
          <cell r="V16">
            <v>15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3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/>
          <cell r="P17"/>
          <cell r="Q17"/>
          <cell r="R17"/>
          <cell r="S17"/>
          <cell r="T17"/>
          <cell r="U17"/>
          <cell r="V17">
            <v>47</v>
          </cell>
          <cell r="W17">
            <v>48</v>
          </cell>
          <cell r="X17">
            <v>97.916666666666657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/>
          <cell r="P18"/>
          <cell r="Q18"/>
          <cell r="R18"/>
          <cell r="S18"/>
          <cell r="T18"/>
          <cell r="U18"/>
          <cell r="V18">
            <v>47</v>
          </cell>
          <cell r="W18">
            <v>113</v>
          </cell>
          <cell r="X18">
            <v>41.592920353982301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/>
          <cell r="P19"/>
          <cell r="Q19"/>
          <cell r="R19"/>
          <cell r="S19"/>
          <cell r="T19"/>
          <cell r="U19"/>
          <cell r="V19">
            <v>19</v>
          </cell>
          <cell r="W19">
            <v>77</v>
          </cell>
          <cell r="X19">
            <v>24.675324675324674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105</v>
          </cell>
          <cell r="O20"/>
          <cell r="P20"/>
          <cell r="Q20"/>
          <cell r="R20"/>
          <cell r="S20"/>
          <cell r="T20"/>
          <cell r="U20"/>
          <cell r="V20">
            <v>425</v>
          </cell>
          <cell r="W20">
            <v>493</v>
          </cell>
          <cell r="X20">
            <v>86.206896551724128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105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9</v>
          </cell>
          <cell r="W21">
            <v>70.666666666666671</v>
          </cell>
          <cell r="X21">
            <v>12.735849056603774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1</v>
          </cell>
          <cell r="O22"/>
          <cell r="P22"/>
          <cell r="Q22"/>
          <cell r="R22"/>
          <cell r="S22"/>
          <cell r="T22"/>
          <cell r="U22"/>
          <cell r="V22">
            <v>9</v>
          </cell>
          <cell r="W22">
            <v>47.666666666666664</v>
          </cell>
          <cell r="X22">
            <v>18.881118881118883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1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/>
          <cell r="P23"/>
          <cell r="Q23"/>
          <cell r="R23"/>
          <cell r="S23"/>
          <cell r="T23"/>
          <cell r="U23"/>
          <cell r="V23">
            <v>6</v>
          </cell>
          <cell r="W23">
            <v>33.333333333333336</v>
          </cell>
          <cell r="X23">
            <v>18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2</v>
          </cell>
          <cell r="O24"/>
          <cell r="P24"/>
          <cell r="Q24"/>
          <cell r="R24"/>
          <cell r="S24"/>
          <cell r="T24"/>
          <cell r="U24"/>
          <cell r="V24">
            <v>12</v>
          </cell>
          <cell r="W24">
            <v>25.666666666666668</v>
          </cell>
          <cell r="X24">
            <v>46.753246753246749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/>
          <cell r="AT24"/>
          <cell r="AU24"/>
          <cell r="AV24"/>
          <cell r="AW24"/>
          <cell r="AX24"/>
          <cell r="AY24"/>
          <cell r="AZ24">
            <v>1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3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3</v>
          </cell>
          <cell r="W25">
            <v>16.666666666666668</v>
          </cell>
          <cell r="X25">
            <v>18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2</v>
          </cell>
          <cell r="O26"/>
          <cell r="P26"/>
          <cell r="Q26"/>
          <cell r="R26"/>
          <cell r="S26"/>
          <cell r="T26"/>
          <cell r="U26"/>
          <cell r="V26">
            <v>21</v>
          </cell>
          <cell r="W26">
            <v>44.333333333333336</v>
          </cell>
          <cell r="X26">
            <v>47.368421052631575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2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91</v>
          </cell>
          <cell r="W27">
            <v>275.66666666666669</v>
          </cell>
          <cell r="X27">
            <v>33.010882708585243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0.33333333333333331</v>
          </cell>
          <cell r="AM27">
            <v>600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15</v>
          </cell>
          <cell r="O28"/>
          <cell r="P28"/>
          <cell r="Q28"/>
          <cell r="R28"/>
          <cell r="S28"/>
          <cell r="T28"/>
          <cell r="U28"/>
          <cell r="V28">
            <v>89</v>
          </cell>
          <cell r="W28">
            <v>248.66666666666666</v>
          </cell>
          <cell r="X28">
            <v>35.79088471849866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15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84</v>
          </cell>
          <cell r="O29"/>
          <cell r="P29"/>
          <cell r="Q29"/>
          <cell r="R29"/>
          <cell r="S29"/>
          <cell r="T29"/>
          <cell r="U29"/>
          <cell r="V29">
            <v>407</v>
          </cell>
          <cell r="W29">
            <v>262</v>
          </cell>
          <cell r="X29">
            <v>155.34351145038167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11</v>
          </cell>
          <cell r="AD29"/>
          <cell r="AE29"/>
          <cell r="AF29"/>
          <cell r="AG29"/>
          <cell r="AH29"/>
          <cell r="AI29"/>
          <cell r="AJ29"/>
          <cell r="AK29">
            <v>26</v>
          </cell>
          <cell r="AL29">
            <v>22</v>
          </cell>
          <cell r="AM29">
            <v>118.18181818181819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2.6666666666666665</v>
          </cell>
          <cell r="BB29">
            <v>37.5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96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/>
          <cell r="P30"/>
          <cell r="Q30"/>
          <cell r="R30"/>
          <cell r="S30"/>
          <cell r="T30"/>
          <cell r="U30"/>
          <cell r="V30">
            <v>96</v>
          </cell>
          <cell r="W30">
            <v>222.33333333333334</v>
          </cell>
          <cell r="X30">
            <v>43.178410794602698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1</v>
          </cell>
          <cell r="BA30">
            <v>0.33333333333333331</v>
          </cell>
          <cell r="BB30">
            <v>300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24</v>
          </cell>
          <cell r="O31"/>
          <cell r="P31"/>
          <cell r="Q31"/>
          <cell r="R31"/>
          <cell r="S31"/>
          <cell r="T31"/>
          <cell r="U31"/>
          <cell r="V31">
            <v>158</v>
          </cell>
          <cell r="W31">
            <v>239</v>
          </cell>
          <cell r="X31">
            <v>66.108786610878653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2</v>
          </cell>
          <cell r="AL31">
            <v>0.66666666666666663</v>
          </cell>
          <cell r="AM31">
            <v>300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24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1</v>
          </cell>
          <cell r="O32"/>
          <cell r="P32"/>
          <cell r="Q32"/>
          <cell r="R32"/>
          <cell r="S32"/>
          <cell r="T32"/>
          <cell r="U32"/>
          <cell r="V32">
            <v>24</v>
          </cell>
          <cell r="W32">
            <v>52.333333333333336</v>
          </cell>
          <cell r="X32">
            <v>45.859872611464965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1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4</v>
          </cell>
          <cell r="O33"/>
          <cell r="P33"/>
          <cell r="Q33"/>
          <cell r="R33"/>
          <cell r="S33"/>
          <cell r="T33"/>
          <cell r="U33"/>
          <cell r="V33">
            <v>57</v>
          </cell>
          <cell r="W33">
            <v>109</v>
          </cell>
          <cell r="X33">
            <v>52.293577981651374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/>
          <cell r="AE33"/>
          <cell r="AF33"/>
          <cell r="AG33"/>
          <cell r="AH33"/>
          <cell r="AI33"/>
          <cell r="AJ33"/>
          <cell r="AK33">
            <v>1</v>
          </cell>
          <cell r="AL33">
            <v>2</v>
          </cell>
          <cell r="AM33">
            <v>50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5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/>
          <cell r="P34"/>
          <cell r="Q34"/>
          <cell r="R34"/>
          <cell r="S34"/>
          <cell r="T34"/>
          <cell r="U34"/>
          <cell r="V34">
            <v>98</v>
          </cell>
          <cell r="W34">
            <v>163.33333333333334</v>
          </cell>
          <cell r="X34">
            <v>60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/>
          <cell r="P35"/>
          <cell r="Q35"/>
          <cell r="R35"/>
          <cell r="S35"/>
          <cell r="T35"/>
          <cell r="U35"/>
          <cell r="V35">
            <v>8</v>
          </cell>
          <cell r="W35">
            <v>96.333333333333329</v>
          </cell>
          <cell r="X35">
            <v>8.3044982698961949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6</v>
          </cell>
          <cell r="O36"/>
          <cell r="P36"/>
          <cell r="Q36"/>
          <cell r="R36"/>
          <cell r="S36"/>
          <cell r="T36"/>
          <cell r="U36"/>
          <cell r="V36">
            <v>48</v>
          </cell>
          <cell r="W36">
            <v>100.33333333333333</v>
          </cell>
          <cell r="X36">
            <v>47.840531561461795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4</v>
          </cell>
          <cell r="AL36">
            <v>1.3333333333333333</v>
          </cell>
          <cell r="AM36">
            <v>300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6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7</v>
          </cell>
          <cell r="W37">
            <v>25</v>
          </cell>
          <cell r="X37">
            <v>28.000000000000004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/>
          <cell r="P39"/>
          <cell r="Q39"/>
          <cell r="R39"/>
          <cell r="S39"/>
          <cell r="T39"/>
          <cell r="U39"/>
          <cell r="V39">
            <v>10</v>
          </cell>
          <cell r="W39">
            <v>52.666666666666664</v>
          </cell>
          <cell r="X39">
            <v>18.9873417721519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/>
          <cell r="P40"/>
          <cell r="Q40"/>
          <cell r="R40"/>
          <cell r="S40"/>
          <cell r="T40"/>
          <cell r="U40"/>
          <cell r="V40">
            <v>6</v>
          </cell>
          <cell r="W40">
            <v>29</v>
          </cell>
          <cell r="X40">
            <v>20.689655172413794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3</v>
          </cell>
          <cell r="O41"/>
          <cell r="P41"/>
          <cell r="Q41"/>
          <cell r="R41"/>
          <cell r="S41"/>
          <cell r="T41"/>
          <cell r="U41"/>
          <cell r="V41">
            <v>52</v>
          </cell>
          <cell r="W41">
            <v>199.33333333333334</v>
          </cell>
          <cell r="X41">
            <v>26.086956521739129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3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7</v>
          </cell>
          <cell r="W44">
            <v>54.333333333333336</v>
          </cell>
          <cell r="X44">
            <v>12.883435582822086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1</v>
          </cell>
          <cell r="O45"/>
          <cell r="P45"/>
          <cell r="Q45"/>
          <cell r="R45"/>
          <cell r="S45"/>
          <cell r="T45"/>
          <cell r="U45"/>
          <cell r="V45">
            <v>11</v>
          </cell>
          <cell r="W45">
            <v>61.333333333333336</v>
          </cell>
          <cell r="X45">
            <v>17.934782608695652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1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4</v>
          </cell>
          <cell r="W46">
            <v>25.666666666666668</v>
          </cell>
          <cell r="X46">
            <v>15.584415584415584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14</v>
          </cell>
          <cell r="X47">
            <v>7.1428571428571423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7</v>
          </cell>
          <cell r="W49">
            <v>12.666666666666666</v>
          </cell>
          <cell r="X49">
            <v>55.26315789473685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/>
          <cell r="P51"/>
          <cell r="Q51"/>
          <cell r="R51"/>
          <cell r="S51"/>
          <cell r="T51"/>
          <cell r="U51"/>
          <cell r="V51">
            <v>15</v>
          </cell>
          <cell r="W51">
            <v>32.666666666666664</v>
          </cell>
          <cell r="X51">
            <v>45.91836734693878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17</v>
          </cell>
          <cell r="W52">
            <v>16.333333333333332</v>
          </cell>
          <cell r="X52">
            <v>104.08163265306123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/>
          <cell r="P53"/>
          <cell r="Q53"/>
          <cell r="R53"/>
          <cell r="S53"/>
          <cell r="T53"/>
          <cell r="U53"/>
          <cell r="V53">
            <v>13</v>
          </cell>
          <cell r="W53">
            <v>22</v>
          </cell>
          <cell r="X53">
            <v>59.090909090909093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9</v>
          </cell>
          <cell r="O54"/>
          <cell r="P54"/>
          <cell r="Q54"/>
          <cell r="R54"/>
          <cell r="S54"/>
          <cell r="T54"/>
          <cell r="U54"/>
          <cell r="V54">
            <v>94</v>
          </cell>
          <cell r="W54">
            <v>236.66666666666666</v>
          </cell>
          <cell r="X54">
            <v>39.718309859154935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9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2</v>
          </cell>
          <cell r="W55">
            <v>30.666666666666668</v>
          </cell>
          <cell r="X55">
            <v>6.5217391304347823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1</v>
          </cell>
          <cell r="O56"/>
          <cell r="P56"/>
          <cell r="Q56"/>
          <cell r="R56"/>
          <cell r="S56"/>
          <cell r="T56"/>
          <cell r="U56"/>
          <cell r="V56">
            <v>25</v>
          </cell>
          <cell r="W56">
            <v>105</v>
          </cell>
          <cell r="X56">
            <v>23.809523809523807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1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3</v>
          </cell>
          <cell r="O57"/>
          <cell r="P57"/>
          <cell r="Q57"/>
          <cell r="R57"/>
          <cell r="S57"/>
          <cell r="T57"/>
          <cell r="U57"/>
          <cell r="V57">
            <v>7</v>
          </cell>
          <cell r="W57">
            <v>116</v>
          </cell>
          <cell r="X57">
            <v>6.0344827586206895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3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25.666666666666668</v>
          </cell>
          <cell r="X58">
            <v>7.7922077922077921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10</v>
          </cell>
          <cell r="W59">
            <v>42.666666666666664</v>
          </cell>
          <cell r="X59">
            <v>23.4375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0</v>
          </cell>
          <cell r="N60">
            <v>6</v>
          </cell>
          <cell r="O60"/>
          <cell r="P60"/>
          <cell r="Q60"/>
          <cell r="R60"/>
          <cell r="S60"/>
          <cell r="T60"/>
          <cell r="U60"/>
          <cell r="V60">
            <v>13</v>
          </cell>
          <cell r="W60">
            <v>57.333333333333336</v>
          </cell>
          <cell r="X60">
            <v>22.674418604651162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1</v>
          </cell>
          <cell r="BG60">
            <v>6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11</v>
          </cell>
          <cell r="W61">
            <v>64</v>
          </cell>
          <cell r="X61">
            <v>17.1875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24</v>
          </cell>
          <cell r="X62">
            <v>25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6</v>
          </cell>
          <cell r="O63"/>
          <cell r="P63"/>
          <cell r="Q63"/>
          <cell r="R63"/>
          <cell r="S63"/>
          <cell r="T63"/>
          <cell r="U63"/>
          <cell r="V63">
            <v>17</v>
          </cell>
          <cell r="W63">
            <v>60</v>
          </cell>
          <cell r="X63">
            <v>28.333333333333332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6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5</v>
          </cell>
          <cell r="M64">
            <v>6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15</v>
          </cell>
          <cell r="W64">
            <v>21</v>
          </cell>
          <cell r="X64">
            <v>71.428571428571431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5</v>
          </cell>
          <cell r="BF64">
            <v>6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2</v>
          </cell>
          <cell r="O65"/>
          <cell r="P65"/>
          <cell r="Q65"/>
          <cell r="R65"/>
          <cell r="S65"/>
          <cell r="T65"/>
          <cell r="U65"/>
          <cell r="V65">
            <v>24</v>
          </cell>
          <cell r="W65">
            <v>51.666666666666664</v>
          </cell>
          <cell r="X65">
            <v>46.451612903225808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2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2</v>
          </cell>
          <cell r="O66"/>
          <cell r="P66"/>
          <cell r="Q66"/>
          <cell r="R66"/>
          <cell r="S66"/>
          <cell r="T66"/>
          <cell r="U66"/>
          <cell r="V66">
            <v>35</v>
          </cell>
          <cell r="W66">
            <v>38.333333333333336</v>
          </cell>
          <cell r="X66">
            <v>91.304347826086953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2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23</v>
          </cell>
          <cell r="O67"/>
          <cell r="P67"/>
          <cell r="Q67"/>
          <cell r="R67"/>
          <cell r="S67"/>
          <cell r="T67"/>
          <cell r="U67"/>
          <cell r="V67">
            <v>69</v>
          </cell>
          <cell r="W67">
            <v>209.33333333333334</v>
          </cell>
          <cell r="X67">
            <v>32.961783439490446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/>
          <cell r="AT67"/>
          <cell r="AU67"/>
          <cell r="AV67"/>
          <cell r="AW67"/>
          <cell r="AX67"/>
          <cell r="AY67"/>
          <cell r="AZ67">
            <v>25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20</v>
          </cell>
          <cell r="W68">
            <v>65</v>
          </cell>
          <cell r="X68">
            <v>30.76923076923077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27</v>
          </cell>
          <cell r="O69"/>
          <cell r="P69"/>
          <cell r="Q69"/>
          <cell r="R69"/>
          <cell r="S69"/>
          <cell r="T69"/>
          <cell r="U69"/>
          <cell r="V69">
            <v>98</v>
          </cell>
          <cell r="W69">
            <v>286.33333333333331</v>
          </cell>
          <cell r="X69">
            <v>34.22584400465658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27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1</v>
          </cell>
          <cell r="O70"/>
          <cell r="P70"/>
          <cell r="Q70"/>
          <cell r="R70"/>
          <cell r="S70"/>
          <cell r="T70"/>
          <cell r="U70"/>
          <cell r="V70">
            <v>15</v>
          </cell>
          <cell r="W70">
            <v>45.666666666666664</v>
          </cell>
          <cell r="X70">
            <v>32.846715328467155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1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2</v>
          </cell>
          <cell r="O71"/>
          <cell r="P71"/>
          <cell r="Q71"/>
          <cell r="R71"/>
          <cell r="S71"/>
          <cell r="T71"/>
          <cell r="U71"/>
          <cell r="V71">
            <v>11</v>
          </cell>
          <cell r="W71">
            <v>65</v>
          </cell>
          <cell r="X71">
            <v>16.923076923076923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3</v>
          </cell>
          <cell r="BA71">
            <v>1.6666666666666667</v>
          </cell>
          <cell r="BB71">
            <v>179.99999999999997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2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/>
          <cell r="P72"/>
          <cell r="Q72"/>
          <cell r="R72"/>
          <cell r="S72"/>
          <cell r="T72"/>
          <cell r="U72"/>
          <cell r="V72">
            <v>25</v>
          </cell>
          <cell r="W72">
            <v>98</v>
          </cell>
          <cell r="X72">
            <v>25.510204081632654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40</v>
          </cell>
          <cell r="W73">
            <v>94.666666666666671</v>
          </cell>
          <cell r="X73">
            <v>42.25352112676056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3</v>
          </cell>
          <cell r="O74"/>
          <cell r="P74"/>
          <cell r="Q74"/>
          <cell r="R74"/>
          <cell r="S74"/>
          <cell r="T74"/>
          <cell r="U74"/>
          <cell r="V74">
            <v>36</v>
          </cell>
          <cell r="W74">
            <v>72</v>
          </cell>
          <cell r="X74">
            <v>50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3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4</v>
          </cell>
          <cell r="O75"/>
          <cell r="P75"/>
          <cell r="Q75"/>
          <cell r="R75"/>
          <cell r="S75"/>
          <cell r="T75"/>
          <cell r="U75"/>
          <cell r="V75">
            <v>23</v>
          </cell>
          <cell r="W75">
            <v>54.666666666666664</v>
          </cell>
          <cell r="X75">
            <v>42.073170731707322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4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2</v>
          </cell>
          <cell r="O76"/>
          <cell r="P76"/>
          <cell r="Q76"/>
          <cell r="R76"/>
          <cell r="S76"/>
          <cell r="T76"/>
          <cell r="U76"/>
          <cell r="V76">
            <v>11</v>
          </cell>
          <cell r="W76">
            <v>46</v>
          </cell>
          <cell r="X76">
            <v>23.913043478260871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2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5</v>
          </cell>
          <cell r="W77">
            <v>37</v>
          </cell>
          <cell r="X77">
            <v>13.513513513513514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1</v>
          </cell>
          <cell r="O78"/>
          <cell r="P78"/>
          <cell r="Q78"/>
          <cell r="R78"/>
          <cell r="S78"/>
          <cell r="T78"/>
          <cell r="U78"/>
          <cell r="V78">
            <v>2</v>
          </cell>
          <cell r="W78">
            <v>21.333333333333332</v>
          </cell>
          <cell r="X78">
            <v>9.375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/>
          <cell r="AE78"/>
          <cell r="AF78"/>
          <cell r="AG78"/>
          <cell r="AH78"/>
          <cell r="AI78"/>
          <cell r="AJ78"/>
          <cell r="AK78">
            <v>7</v>
          </cell>
          <cell r="AL78">
            <v>1.6666666666666667</v>
          </cell>
          <cell r="AM78">
            <v>420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4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5</v>
          </cell>
          <cell r="O79"/>
          <cell r="P79"/>
          <cell r="Q79"/>
          <cell r="R79"/>
          <cell r="S79"/>
          <cell r="T79"/>
          <cell r="U79"/>
          <cell r="V79">
            <v>115</v>
          </cell>
          <cell r="W79">
            <v>190</v>
          </cell>
          <cell r="X79">
            <v>60.526315789473685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1</v>
          </cell>
          <cell r="AD79"/>
          <cell r="AE79"/>
          <cell r="AF79"/>
          <cell r="AG79"/>
          <cell r="AH79"/>
          <cell r="AI79"/>
          <cell r="AJ79"/>
          <cell r="AK79">
            <v>3</v>
          </cell>
          <cell r="AL79">
            <v>2</v>
          </cell>
          <cell r="AM79">
            <v>150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6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6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17</v>
          </cell>
          <cell r="W80">
            <v>25.666666666666668</v>
          </cell>
          <cell r="X80">
            <v>66.233766233766232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6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12</v>
          </cell>
          <cell r="W81">
            <v>80.333333333333329</v>
          </cell>
          <cell r="X81">
            <v>14.937759336099585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9</v>
          </cell>
          <cell r="W82">
            <v>37.333333333333336</v>
          </cell>
          <cell r="X82">
            <v>24.107142857142854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7</v>
          </cell>
          <cell r="W83">
            <v>19</v>
          </cell>
          <cell r="X83">
            <v>36.84210526315789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/>
          <cell r="P86"/>
          <cell r="Q86"/>
          <cell r="R86"/>
          <cell r="S86"/>
          <cell r="T86"/>
          <cell r="U86"/>
          <cell r="V86">
            <v>9</v>
          </cell>
          <cell r="W86">
            <v>14.333333333333334</v>
          </cell>
          <cell r="X86">
            <v>62.790697674418603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2</v>
          </cell>
          <cell r="W87">
            <v>12</v>
          </cell>
          <cell r="X87">
            <v>16.666666666666664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23</v>
          </cell>
          <cell r="W88">
            <v>20</v>
          </cell>
          <cell r="X88">
            <v>114.99999999999999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7</v>
          </cell>
          <cell r="O89"/>
          <cell r="P89"/>
          <cell r="Q89"/>
          <cell r="R89"/>
          <cell r="S89"/>
          <cell r="T89"/>
          <cell r="U89"/>
          <cell r="V89">
            <v>27</v>
          </cell>
          <cell r="W89">
            <v>26.666666666666668</v>
          </cell>
          <cell r="X89">
            <v>101.25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7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36</v>
          </cell>
          <cell r="X90">
            <v>27.777777777777779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1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5</v>
          </cell>
          <cell r="W91">
            <v>7.333333333333333</v>
          </cell>
          <cell r="X91">
            <v>68.181818181818187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1</v>
          </cell>
          <cell r="AL91">
            <v>0.66666666666666663</v>
          </cell>
          <cell r="AM91">
            <v>150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2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2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14</v>
          </cell>
          <cell r="W92">
            <v>12.666666666666666</v>
          </cell>
          <cell r="X92">
            <v>110.5263157894737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2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39</v>
          </cell>
          <cell r="N93">
            <v>28</v>
          </cell>
          <cell r="O93"/>
          <cell r="P93"/>
          <cell r="Q93"/>
          <cell r="R93"/>
          <cell r="S93"/>
          <cell r="T93"/>
          <cell r="U93"/>
          <cell r="V93">
            <v>224</v>
          </cell>
          <cell r="W93">
            <v>313.66666666666669</v>
          </cell>
          <cell r="X93">
            <v>71.413390010626983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2</v>
          </cell>
          <cell r="AL93">
            <v>1.3333333333333333</v>
          </cell>
          <cell r="AM93">
            <v>150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54</v>
          </cell>
          <cell r="BF93">
            <v>41</v>
          </cell>
          <cell r="BG93">
            <v>28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>
            <v>4</v>
          </cell>
          <cell r="O94"/>
          <cell r="P94"/>
          <cell r="Q94"/>
          <cell r="R94"/>
          <cell r="S94"/>
          <cell r="T94"/>
          <cell r="U94"/>
          <cell r="V94">
            <v>29</v>
          </cell>
          <cell r="W94">
            <v>59</v>
          </cell>
          <cell r="X94">
            <v>49.152542372881356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4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7</v>
          </cell>
          <cell r="O95"/>
          <cell r="P95"/>
          <cell r="Q95"/>
          <cell r="R95"/>
          <cell r="S95"/>
          <cell r="T95"/>
          <cell r="U95"/>
          <cell r="V95">
            <v>34</v>
          </cell>
          <cell r="W95">
            <v>122</v>
          </cell>
          <cell r="X95">
            <v>27.868852459016392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7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7</v>
          </cell>
          <cell r="O97"/>
          <cell r="P97"/>
          <cell r="Q97"/>
          <cell r="R97"/>
          <cell r="S97"/>
          <cell r="T97"/>
          <cell r="U97"/>
          <cell r="V97">
            <v>49</v>
          </cell>
          <cell r="W97">
            <v>93.333333333333329</v>
          </cell>
          <cell r="X97">
            <v>52.5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7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/>
          <cell r="P98"/>
          <cell r="Q98"/>
          <cell r="R98"/>
          <cell r="S98"/>
          <cell r="T98"/>
          <cell r="U98"/>
          <cell r="V98">
            <v>4</v>
          </cell>
          <cell r="W98">
            <v>28.666666666666668</v>
          </cell>
          <cell r="X98">
            <v>13.953488372093023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/>
          <cell r="P99"/>
          <cell r="Q99"/>
          <cell r="R99"/>
          <cell r="S99"/>
          <cell r="T99"/>
          <cell r="U99"/>
          <cell r="V99">
            <v>33</v>
          </cell>
          <cell r="W99">
            <v>62</v>
          </cell>
          <cell r="X99">
            <v>53.225806451612897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12</v>
          </cell>
          <cell r="W100">
            <v>107.33333333333333</v>
          </cell>
          <cell r="X100">
            <v>11.180124223602485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32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1</v>
          </cell>
          <cell r="BA100">
            <v>0.66666666666666663</v>
          </cell>
          <cell r="BB100">
            <v>150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14</v>
          </cell>
          <cell r="W101">
            <v>36</v>
          </cell>
          <cell r="X101">
            <v>38.888888888888893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10</v>
          </cell>
          <cell r="W102">
            <v>43.666666666666664</v>
          </cell>
          <cell r="X102">
            <v>22.900763358778629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8</v>
          </cell>
          <cell r="N103">
            <v>6</v>
          </cell>
          <cell r="O103"/>
          <cell r="P103"/>
          <cell r="Q103"/>
          <cell r="R103"/>
          <cell r="S103"/>
          <cell r="T103"/>
          <cell r="U103"/>
          <cell r="V103">
            <v>59</v>
          </cell>
          <cell r="W103">
            <v>193.33333333333334</v>
          </cell>
          <cell r="X103">
            <v>30.517241379310345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8</v>
          </cell>
          <cell r="BG103">
            <v>6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4</v>
          </cell>
          <cell r="O104"/>
          <cell r="P104"/>
          <cell r="Q104"/>
          <cell r="R104"/>
          <cell r="S104"/>
          <cell r="T104"/>
          <cell r="U104"/>
          <cell r="V104">
            <v>38</v>
          </cell>
          <cell r="W104">
            <v>143.66666666666666</v>
          </cell>
          <cell r="X104">
            <v>26.450116009280745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4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26</v>
          </cell>
          <cell r="W106">
            <v>135.66666666666666</v>
          </cell>
          <cell r="X106">
            <v>19.164619164619165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23</v>
          </cell>
          <cell r="W107">
            <v>191.33333333333334</v>
          </cell>
          <cell r="X107">
            <v>12.020905923344948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11</v>
          </cell>
          <cell r="W110">
            <v>22.666666666666668</v>
          </cell>
          <cell r="X110">
            <v>48.529411764705884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3</v>
          </cell>
          <cell r="O111"/>
          <cell r="P111"/>
          <cell r="Q111"/>
          <cell r="R111"/>
          <cell r="S111"/>
          <cell r="T111"/>
          <cell r="U111"/>
          <cell r="V111">
            <v>29</v>
          </cell>
          <cell r="W111">
            <v>289.66666666666669</v>
          </cell>
          <cell r="X111">
            <v>10.01150747986191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1</v>
          </cell>
          <cell r="AL111">
            <v>0.66666666666666663</v>
          </cell>
          <cell r="AM111">
            <v>150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3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25.333333333333332</v>
          </cell>
          <cell r="X112">
            <v>3.9473684210526319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57</v>
          </cell>
          <cell r="W113">
            <v>145.33333333333334</v>
          </cell>
          <cell r="X113">
            <v>39.220183486238533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1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7</v>
          </cell>
          <cell r="W114">
            <v>55</v>
          </cell>
          <cell r="X114">
            <v>12.727272727272727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1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13</v>
          </cell>
          <cell r="O115"/>
          <cell r="P115"/>
          <cell r="Q115"/>
          <cell r="R115"/>
          <cell r="S115"/>
          <cell r="T115"/>
          <cell r="U115"/>
          <cell r="V115">
            <v>100</v>
          </cell>
          <cell r="W115">
            <v>174.66666666666666</v>
          </cell>
          <cell r="X115">
            <v>57.251908396946568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13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/>
          <cell r="P116"/>
          <cell r="Q116"/>
          <cell r="R116"/>
          <cell r="S116"/>
          <cell r="T116"/>
          <cell r="U116"/>
          <cell r="V116">
            <v>26</v>
          </cell>
          <cell r="W116">
            <v>32</v>
          </cell>
          <cell r="X116">
            <v>81.25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/>
          <cell r="P117"/>
          <cell r="Q117"/>
          <cell r="R117"/>
          <cell r="S117"/>
          <cell r="T117"/>
          <cell r="U117"/>
          <cell r="V117">
            <v>7</v>
          </cell>
          <cell r="W117">
            <v>23.666666666666668</v>
          </cell>
          <cell r="X117">
            <v>29.577464788732392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1</v>
          </cell>
          <cell r="O118"/>
          <cell r="P118"/>
          <cell r="Q118"/>
          <cell r="R118"/>
          <cell r="S118"/>
          <cell r="T118"/>
          <cell r="U118"/>
          <cell r="V118">
            <v>4</v>
          </cell>
          <cell r="W118">
            <v>43</v>
          </cell>
          <cell r="X118">
            <v>9.3023255813953494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1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6</v>
          </cell>
          <cell r="O119"/>
          <cell r="P119"/>
          <cell r="Q119"/>
          <cell r="R119"/>
          <cell r="S119"/>
          <cell r="T119"/>
          <cell r="U119"/>
          <cell r="V119">
            <v>28</v>
          </cell>
          <cell r="W119">
            <v>65.333333333333329</v>
          </cell>
          <cell r="X119">
            <v>42.857142857142861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6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35</v>
          </cell>
          <cell r="O120"/>
          <cell r="P120"/>
          <cell r="Q120"/>
          <cell r="R120"/>
          <cell r="S120"/>
          <cell r="T120"/>
          <cell r="U120"/>
          <cell r="V120">
            <v>267</v>
          </cell>
          <cell r="W120">
            <v>327.66666666666669</v>
          </cell>
          <cell r="X120">
            <v>81.485249237029507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5</v>
          </cell>
          <cell r="AS120"/>
          <cell r="AT120"/>
          <cell r="AU120"/>
          <cell r="AV120"/>
          <cell r="AW120"/>
          <cell r="AX120"/>
          <cell r="AY120"/>
          <cell r="AZ120">
            <v>22</v>
          </cell>
          <cell r="BA120">
            <v>6.333333333333333</v>
          </cell>
          <cell r="BB120">
            <v>347.36842105263162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40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1</v>
          </cell>
          <cell r="O121"/>
          <cell r="P121"/>
          <cell r="Q121"/>
          <cell r="R121"/>
          <cell r="S121"/>
          <cell r="T121"/>
          <cell r="U121"/>
          <cell r="V121">
            <v>35</v>
          </cell>
          <cell r="W121">
            <v>59</v>
          </cell>
          <cell r="X121">
            <v>59.322033898305079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1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5</v>
          </cell>
          <cell r="O122"/>
          <cell r="P122"/>
          <cell r="Q122"/>
          <cell r="R122"/>
          <cell r="S122"/>
          <cell r="T122"/>
          <cell r="U122"/>
          <cell r="V122">
            <v>33</v>
          </cell>
          <cell r="W122">
            <v>58.333333333333336</v>
          </cell>
          <cell r="X122">
            <v>56.571428571428569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5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23</v>
          </cell>
          <cell r="O123"/>
          <cell r="P123"/>
          <cell r="Q123"/>
          <cell r="R123"/>
          <cell r="S123"/>
          <cell r="T123"/>
          <cell r="U123"/>
          <cell r="V123">
            <v>76</v>
          </cell>
          <cell r="W123">
            <v>214.66666666666666</v>
          </cell>
          <cell r="X123">
            <v>35.403726708074537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6</v>
          </cell>
          <cell r="BA123">
            <v>3.3333333333333335</v>
          </cell>
          <cell r="BB123">
            <v>179.99999999999997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23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/>
          <cell r="P124"/>
          <cell r="Q124"/>
          <cell r="R124"/>
          <cell r="S124"/>
          <cell r="T124"/>
          <cell r="U124"/>
          <cell r="V124">
            <v>28</v>
          </cell>
          <cell r="W124">
            <v>35</v>
          </cell>
          <cell r="X124">
            <v>80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12</v>
          </cell>
          <cell r="O125"/>
          <cell r="P125"/>
          <cell r="Q125"/>
          <cell r="R125"/>
          <cell r="S125"/>
          <cell r="T125"/>
          <cell r="U125"/>
          <cell r="V125">
            <v>79</v>
          </cell>
          <cell r="W125">
            <v>111.66666666666667</v>
          </cell>
          <cell r="X125">
            <v>70.74626865671641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/>
          <cell r="AT125"/>
          <cell r="AU125"/>
          <cell r="AV125"/>
          <cell r="AW125"/>
          <cell r="AX125"/>
          <cell r="AY125"/>
          <cell r="AZ125">
            <v>2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14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5</v>
          </cell>
          <cell r="O126"/>
          <cell r="P126"/>
          <cell r="Q126"/>
          <cell r="R126"/>
          <cell r="S126"/>
          <cell r="T126"/>
          <cell r="U126"/>
          <cell r="V126">
            <v>31</v>
          </cell>
          <cell r="W126">
            <v>115</v>
          </cell>
          <cell r="X126">
            <v>26.956521739130434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5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15</v>
          </cell>
          <cell r="O127"/>
          <cell r="P127"/>
          <cell r="Q127"/>
          <cell r="R127"/>
          <cell r="S127"/>
          <cell r="T127"/>
          <cell r="U127"/>
          <cell r="V127">
            <v>67</v>
          </cell>
          <cell r="W127">
            <v>110</v>
          </cell>
          <cell r="X127">
            <v>60.909090909090914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15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10</v>
          </cell>
          <cell r="O128"/>
          <cell r="P128"/>
          <cell r="Q128"/>
          <cell r="R128"/>
          <cell r="S128"/>
          <cell r="T128"/>
          <cell r="U128"/>
          <cell r="V128">
            <v>55</v>
          </cell>
          <cell r="W128">
            <v>104.66666666666667</v>
          </cell>
          <cell r="X128">
            <v>52.547770700636946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10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3</v>
          </cell>
          <cell r="O129"/>
          <cell r="P129"/>
          <cell r="Q129"/>
          <cell r="R129"/>
          <cell r="S129"/>
          <cell r="T129"/>
          <cell r="U129"/>
          <cell r="V129">
            <v>67</v>
          </cell>
          <cell r="W129">
            <v>50</v>
          </cell>
          <cell r="X129">
            <v>134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3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6</v>
          </cell>
          <cell r="O130"/>
          <cell r="P130"/>
          <cell r="Q130"/>
          <cell r="R130"/>
          <cell r="S130"/>
          <cell r="T130"/>
          <cell r="U130"/>
          <cell r="V130">
            <v>27</v>
          </cell>
          <cell r="W130">
            <v>26.333333333333332</v>
          </cell>
          <cell r="X130">
            <v>102.53164556962027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6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10</v>
          </cell>
          <cell r="W131">
            <v>51.666666666666664</v>
          </cell>
          <cell r="X131">
            <v>19.35483870967742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15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30</v>
          </cell>
          <cell r="W134">
            <v>78.666666666666671</v>
          </cell>
          <cell r="X134">
            <v>38.135593220338983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15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24.666666666666668</v>
          </cell>
          <cell r="X135">
            <v>12.162162162162161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10</v>
          </cell>
          <cell r="W136">
            <v>56.333333333333336</v>
          </cell>
          <cell r="X136">
            <v>17.751479289940828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11</v>
          </cell>
          <cell r="N137">
            <v>5</v>
          </cell>
          <cell r="O137"/>
          <cell r="P137"/>
          <cell r="Q137"/>
          <cell r="R137"/>
          <cell r="S137"/>
          <cell r="T137"/>
          <cell r="U137"/>
          <cell r="V137">
            <v>55</v>
          </cell>
          <cell r="W137">
            <v>173</v>
          </cell>
          <cell r="X137">
            <v>31.79190751445087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4</v>
          </cell>
          <cell r="BA137">
            <v>0</v>
          </cell>
          <cell r="BB137">
            <v>0</v>
          </cell>
          <cell r="BC137">
            <v>14</v>
          </cell>
          <cell r="BD137">
            <v>11</v>
          </cell>
          <cell r="BE137">
            <v>17</v>
          </cell>
          <cell r="BF137">
            <v>12</v>
          </cell>
          <cell r="BG137">
            <v>5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/>
          <cell r="P138"/>
          <cell r="Q138"/>
          <cell r="R138"/>
          <cell r="S138"/>
          <cell r="T138"/>
          <cell r="U138"/>
          <cell r="V138">
            <v>20</v>
          </cell>
          <cell r="W138">
            <v>82.666666666666671</v>
          </cell>
          <cell r="X138">
            <v>24.193548387096772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8</v>
          </cell>
          <cell r="O139"/>
          <cell r="P139"/>
          <cell r="Q139"/>
          <cell r="R139"/>
          <cell r="S139"/>
          <cell r="T139"/>
          <cell r="U139"/>
          <cell r="V139">
            <v>8</v>
          </cell>
          <cell r="W139">
            <v>50</v>
          </cell>
          <cell r="X139">
            <v>16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8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1</v>
          </cell>
          <cell r="X141">
            <v>100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/>
          <cell r="P142"/>
          <cell r="Q142"/>
          <cell r="R142"/>
          <cell r="S142"/>
          <cell r="T142"/>
          <cell r="U142"/>
          <cell r="V142">
            <v>6</v>
          </cell>
          <cell r="W142">
            <v>1</v>
          </cell>
          <cell r="X142">
            <v>600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12</v>
          </cell>
          <cell r="W143">
            <v>13</v>
          </cell>
          <cell r="X143">
            <v>92.307692307692307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/>
          <cell r="P144"/>
          <cell r="Q144"/>
          <cell r="R144"/>
          <cell r="S144"/>
          <cell r="T144"/>
          <cell r="U144"/>
          <cell r="V144">
            <v>25</v>
          </cell>
          <cell r="W144">
            <v>30.666666666666668</v>
          </cell>
          <cell r="X144">
            <v>81.521739130434781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3</v>
          </cell>
          <cell r="O145"/>
          <cell r="P145"/>
          <cell r="Q145"/>
          <cell r="R145"/>
          <cell r="S145"/>
          <cell r="T145"/>
          <cell r="U145"/>
          <cell r="V145">
            <v>34</v>
          </cell>
          <cell r="W145">
            <v>33</v>
          </cell>
          <cell r="X145">
            <v>103.03030303030303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3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4</v>
          </cell>
          <cell r="O146"/>
          <cell r="P146"/>
          <cell r="Q146"/>
          <cell r="R146"/>
          <cell r="S146"/>
          <cell r="T146"/>
          <cell r="U146"/>
          <cell r="V146">
            <v>23</v>
          </cell>
          <cell r="W146">
            <v>20.666666666666668</v>
          </cell>
          <cell r="X146">
            <v>111.29032258064515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4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11</v>
          </cell>
          <cell r="O147"/>
          <cell r="P147"/>
          <cell r="Q147"/>
          <cell r="R147"/>
          <cell r="S147"/>
          <cell r="T147"/>
          <cell r="U147"/>
          <cell r="V147">
            <v>48</v>
          </cell>
          <cell r="W147">
            <v>24.333333333333332</v>
          </cell>
          <cell r="X147">
            <v>197.26027397260276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/>
          <cell r="AT147"/>
          <cell r="AU147"/>
          <cell r="AV147"/>
          <cell r="AW147"/>
          <cell r="AX147"/>
          <cell r="AY147"/>
          <cell r="AZ147">
            <v>6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17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/>
          <cell r="P148"/>
          <cell r="Q148"/>
          <cell r="R148"/>
          <cell r="S148"/>
          <cell r="T148"/>
          <cell r="U148"/>
          <cell r="V148">
            <v>16</v>
          </cell>
          <cell r="W148">
            <v>30</v>
          </cell>
          <cell r="X148">
            <v>53.333333333333336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5</v>
          </cell>
          <cell r="O149"/>
          <cell r="P149"/>
          <cell r="Q149"/>
          <cell r="R149"/>
          <cell r="S149"/>
          <cell r="T149"/>
          <cell r="U149"/>
          <cell r="V149">
            <v>46</v>
          </cell>
          <cell r="W149">
            <v>31</v>
          </cell>
          <cell r="X149">
            <v>148.38709677419354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5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12</v>
          </cell>
          <cell r="W150">
            <v>39</v>
          </cell>
          <cell r="X150">
            <v>30.76923076923077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72</v>
          </cell>
          <cell r="O151"/>
          <cell r="P151"/>
          <cell r="Q151"/>
          <cell r="R151"/>
          <cell r="S151"/>
          <cell r="T151"/>
          <cell r="U151"/>
          <cell r="V151">
            <v>434</v>
          </cell>
          <cell r="W151">
            <v>495.66666666666669</v>
          </cell>
          <cell r="X151">
            <v>87.558843308675179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2</v>
          </cell>
          <cell r="AL151">
            <v>2</v>
          </cell>
          <cell r="AM151">
            <v>100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/>
          <cell r="AT151"/>
          <cell r="AU151"/>
          <cell r="AV151"/>
          <cell r="AW151"/>
          <cell r="AX151"/>
          <cell r="AY151"/>
          <cell r="AZ151">
            <v>4</v>
          </cell>
          <cell r="BA151">
            <v>2</v>
          </cell>
          <cell r="BB151">
            <v>200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73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8</v>
          </cell>
          <cell r="W152">
            <v>28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/>
          <cell r="P153"/>
          <cell r="Q153"/>
          <cell r="R153"/>
          <cell r="S153"/>
          <cell r="T153"/>
          <cell r="U153"/>
          <cell r="V153">
            <v>15</v>
          </cell>
          <cell r="W153">
            <v>52.666666666666664</v>
          </cell>
          <cell r="X153">
            <v>28.481012658227851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12.333333333333334</v>
          </cell>
          <cell r="X154">
            <v>8.108108108108107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/>
          <cell r="P155"/>
          <cell r="Q155"/>
          <cell r="R155"/>
          <cell r="S155"/>
          <cell r="T155"/>
          <cell r="U155"/>
          <cell r="V155">
            <v>15</v>
          </cell>
          <cell r="W155">
            <v>52</v>
          </cell>
          <cell r="X155">
            <v>28.846153846153843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2</v>
          </cell>
          <cell r="O156"/>
          <cell r="P156"/>
          <cell r="Q156"/>
          <cell r="R156"/>
          <cell r="S156"/>
          <cell r="T156"/>
          <cell r="U156"/>
          <cell r="V156">
            <v>6</v>
          </cell>
          <cell r="W156">
            <v>33</v>
          </cell>
          <cell r="X156">
            <v>18.181818181818183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2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5</v>
          </cell>
          <cell r="W157">
            <v>13.666666666666666</v>
          </cell>
          <cell r="X157">
            <v>36.585365853658537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31</v>
          </cell>
          <cell r="W158">
            <v>12.333333333333334</v>
          </cell>
          <cell r="X158">
            <v>251.35135135135135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8</v>
          </cell>
          <cell r="W160">
            <v>18.666666666666668</v>
          </cell>
          <cell r="X160">
            <v>42.857142857142854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3</v>
          </cell>
          <cell r="M161">
            <v>4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14</v>
          </cell>
          <cell r="W161">
            <v>40</v>
          </cell>
          <cell r="X161">
            <v>35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3</v>
          </cell>
          <cell r="BF161">
            <v>4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18</v>
          </cell>
          <cell r="O163"/>
          <cell r="P163"/>
          <cell r="Q163"/>
          <cell r="R163"/>
          <cell r="S163"/>
          <cell r="T163"/>
          <cell r="U163"/>
          <cell r="V163">
            <v>118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18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/>
          <cell r="P164"/>
          <cell r="Q164"/>
          <cell r="R164"/>
          <cell r="S164"/>
          <cell r="T164"/>
          <cell r="U164"/>
          <cell r="V164">
            <v>32</v>
          </cell>
          <cell r="W164">
            <v>64.333333333333329</v>
          </cell>
          <cell r="X164">
            <v>49.740932642487053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/>
          <cell r="P165"/>
          <cell r="Q165"/>
          <cell r="R165"/>
          <cell r="S165"/>
          <cell r="T165"/>
          <cell r="U165"/>
          <cell r="V165">
            <v>39</v>
          </cell>
          <cell r="W165">
            <v>58</v>
          </cell>
          <cell r="X165">
            <v>67.241379310344826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/>
          <cell r="P166"/>
          <cell r="Q166"/>
          <cell r="R166"/>
          <cell r="S166"/>
          <cell r="T166"/>
          <cell r="U166"/>
          <cell r="V166">
            <v>14</v>
          </cell>
          <cell r="W166">
            <v>9.3333333333333339</v>
          </cell>
          <cell r="X166">
            <v>150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/>
          <cell r="P167"/>
          <cell r="Q167"/>
          <cell r="R167"/>
          <cell r="S167"/>
          <cell r="T167"/>
          <cell r="U167"/>
          <cell r="V167">
            <v>20</v>
          </cell>
          <cell r="W167">
            <v>31.333333333333332</v>
          </cell>
          <cell r="X167">
            <v>63.829787234042556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/>
          <cell r="P168"/>
          <cell r="Q168"/>
          <cell r="R168"/>
          <cell r="S168"/>
          <cell r="T168"/>
          <cell r="U168"/>
          <cell r="V168">
            <v>5</v>
          </cell>
          <cell r="W168">
            <v>23.666666666666668</v>
          </cell>
          <cell r="X168">
            <v>21.12676056338028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30</v>
          </cell>
          <cell r="W169">
            <v>74</v>
          </cell>
          <cell r="X169">
            <v>40.54054054054054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/>
          <cell r="P170"/>
          <cell r="Q170"/>
          <cell r="R170"/>
          <cell r="S170"/>
          <cell r="T170"/>
          <cell r="U170"/>
          <cell r="V170">
            <v>102</v>
          </cell>
          <cell r="W170">
            <v>205</v>
          </cell>
          <cell r="X170">
            <v>49.756097560975611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12</v>
          </cell>
          <cell r="W171">
            <v>54</v>
          </cell>
          <cell r="X171">
            <v>22.222222222222221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4</v>
          </cell>
          <cell r="O172"/>
          <cell r="P172"/>
          <cell r="Q172"/>
          <cell r="R172"/>
          <cell r="S172"/>
          <cell r="T172"/>
          <cell r="U172"/>
          <cell r="V172">
            <v>23</v>
          </cell>
          <cell r="W172">
            <v>63</v>
          </cell>
          <cell r="X172">
            <v>36.507936507936506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1.6666666666666667</v>
          </cell>
          <cell r="BB172">
            <v>60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4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17</v>
          </cell>
          <cell r="W173">
            <v>50.666666666666664</v>
          </cell>
          <cell r="X173">
            <v>33.55263157894737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9</v>
          </cell>
          <cell r="W174">
            <v>41</v>
          </cell>
          <cell r="X174">
            <v>21.951219512195124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1</v>
          </cell>
          <cell r="W175">
            <v>11.333333333333334</v>
          </cell>
          <cell r="X175">
            <v>8.8235294117647047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4</v>
          </cell>
          <cell r="AL175">
            <v>5</v>
          </cell>
          <cell r="AM175">
            <v>80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5</v>
          </cell>
          <cell r="O176"/>
          <cell r="P176"/>
          <cell r="Q176"/>
          <cell r="R176"/>
          <cell r="S176"/>
          <cell r="T176"/>
          <cell r="U176"/>
          <cell r="V176">
            <v>22</v>
          </cell>
          <cell r="W176">
            <v>30</v>
          </cell>
          <cell r="X176">
            <v>73.333333333333329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5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4</v>
          </cell>
          <cell r="O177"/>
          <cell r="P177"/>
          <cell r="Q177"/>
          <cell r="R177"/>
          <cell r="S177"/>
          <cell r="T177"/>
          <cell r="U177"/>
          <cell r="V177">
            <v>48</v>
          </cell>
          <cell r="W177">
            <v>69.333333333333329</v>
          </cell>
          <cell r="X177">
            <v>69.230769230769241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4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/>
          <cell r="P178"/>
          <cell r="Q178"/>
          <cell r="R178"/>
          <cell r="S178"/>
          <cell r="T178"/>
          <cell r="U178"/>
          <cell r="V178">
            <v>14</v>
          </cell>
          <cell r="W178">
            <v>34</v>
          </cell>
          <cell r="X178">
            <v>41.17647058823529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1</v>
          </cell>
          <cell r="AL178">
            <v>1.6666666666666667</v>
          </cell>
          <cell r="AM178">
            <v>60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25</v>
          </cell>
          <cell r="W180">
            <v>35</v>
          </cell>
          <cell r="X180">
            <v>71.428571428571431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5</v>
          </cell>
          <cell r="W181">
            <v>13.333333333333334</v>
          </cell>
          <cell r="X181">
            <v>37.5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2</v>
          </cell>
          <cell r="O182"/>
          <cell r="P182"/>
          <cell r="Q182"/>
          <cell r="R182"/>
          <cell r="S182"/>
          <cell r="T182"/>
          <cell r="U182"/>
          <cell r="V182">
            <v>14</v>
          </cell>
          <cell r="W182">
            <v>35.333333333333336</v>
          </cell>
          <cell r="X182">
            <v>39.622641509433961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2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35</v>
          </cell>
          <cell r="W183">
            <v>49.666666666666664</v>
          </cell>
          <cell r="X183">
            <v>70.469798657718115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12</v>
          </cell>
          <cell r="W184">
            <v>43</v>
          </cell>
          <cell r="X184">
            <v>27.906976744186046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/>
          <cell r="P185"/>
          <cell r="Q185"/>
          <cell r="R185"/>
          <cell r="S185"/>
          <cell r="T185"/>
          <cell r="U185"/>
          <cell r="V185">
            <v>43</v>
          </cell>
          <cell r="W185">
            <v>74.333333333333329</v>
          </cell>
          <cell r="X185">
            <v>57.847533632286996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15</v>
          </cell>
          <cell r="O186"/>
          <cell r="P186"/>
          <cell r="Q186"/>
          <cell r="R186"/>
          <cell r="S186"/>
          <cell r="T186"/>
          <cell r="U186"/>
          <cell r="V186">
            <v>97</v>
          </cell>
          <cell r="W186">
            <v>177</v>
          </cell>
          <cell r="X186">
            <v>54.802259887005647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15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</v>
          </cell>
          <cell r="O187"/>
          <cell r="P187"/>
          <cell r="Q187"/>
          <cell r="R187"/>
          <cell r="S187"/>
          <cell r="T187"/>
          <cell r="U187"/>
          <cell r="V187">
            <v>20</v>
          </cell>
          <cell r="W187">
            <v>99.333333333333329</v>
          </cell>
          <cell r="X187">
            <v>20.134228187919465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/>
          <cell r="P188"/>
          <cell r="Q188"/>
          <cell r="R188"/>
          <cell r="S188"/>
          <cell r="T188"/>
          <cell r="U188"/>
          <cell r="V188">
            <v>76</v>
          </cell>
          <cell r="W188">
            <v>163.33333333333334</v>
          </cell>
          <cell r="X188">
            <v>46.530612244897959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/>
          <cell r="AT188"/>
          <cell r="AU188"/>
          <cell r="AV188"/>
          <cell r="AW188"/>
          <cell r="AX188"/>
          <cell r="AY188"/>
          <cell r="AZ188">
            <v>8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3</v>
          </cell>
          <cell r="N189">
            <v>4</v>
          </cell>
          <cell r="O189"/>
          <cell r="P189"/>
          <cell r="Q189"/>
          <cell r="R189"/>
          <cell r="S189"/>
          <cell r="T189"/>
          <cell r="U189"/>
          <cell r="V189">
            <v>14</v>
          </cell>
          <cell r="W189">
            <v>15</v>
          </cell>
          <cell r="X189">
            <v>93.333333333333329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3</v>
          </cell>
          <cell r="BG189">
            <v>4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6</v>
          </cell>
          <cell r="O190"/>
          <cell r="P190"/>
          <cell r="Q190"/>
          <cell r="R190"/>
          <cell r="S190"/>
          <cell r="T190"/>
          <cell r="U190"/>
          <cell r="V190">
            <v>29</v>
          </cell>
          <cell r="W190">
            <v>25</v>
          </cell>
          <cell r="X190">
            <v>115.99999999999999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6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/>
          <cell r="P192"/>
          <cell r="Q192"/>
          <cell r="R192"/>
          <cell r="S192"/>
          <cell r="T192"/>
          <cell r="U192"/>
          <cell r="V192">
            <v>36</v>
          </cell>
          <cell r="W192">
            <v>147.66666666666666</v>
          </cell>
          <cell r="X192">
            <v>24.379232505643341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6</v>
          </cell>
          <cell r="N193">
            <v>17</v>
          </cell>
          <cell r="O193"/>
          <cell r="P193"/>
          <cell r="Q193"/>
          <cell r="R193"/>
          <cell r="S193"/>
          <cell r="T193"/>
          <cell r="U193"/>
          <cell r="V193">
            <v>58</v>
          </cell>
          <cell r="W193">
            <v>67</v>
          </cell>
          <cell r="X193">
            <v>86.567164179104466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6</v>
          </cell>
          <cell r="BG193">
            <v>17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15</v>
          </cell>
          <cell r="O194"/>
          <cell r="P194"/>
          <cell r="Q194"/>
          <cell r="R194"/>
          <cell r="S194"/>
          <cell r="T194"/>
          <cell r="U194"/>
          <cell r="V194">
            <v>67</v>
          </cell>
          <cell r="W194">
            <v>108</v>
          </cell>
          <cell r="X194">
            <v>62.037037037037038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/>
          <cell r="AE194"/>
          <cell r="AF194"/>
          <cell r="AG194"/>
          <cell r="AH194"/>
          <cell r="AI194"/>
          <cell r="AJ194"/>
          <cell r="AK194">
            <v>1</v>
          </cell>
          <cell r="AL194">
            <v>3.6666666666666665</v>
          </cell>
          <cell r="AM194">
            <v>27.272727272727277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16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6</v>
          </cell>
          <cell r="W196">
            <v>20.333333333333332</v>
          </cell>
          <cell r="X196">
            <v>29.508196721311474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10</v>
          </cell>
          <cell r="W197">
            <v>41.666666666666664</v>
          </cell>
          <cell r="X197">
            <v>24.000000000000004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13</v>
          </cell>
          <cell r="W198">
            <v>31.333333333333332</v>
          </cell>
          <cell r="X198">
            <v>41.48936170212766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12</v>
          </cell>
          <cell r="N199">
            <v>2</v>
          </cell>
          <cell r="O199"/>
          <cell r="P199"/>
          <cell r="Q199"/>
          <cell r="R199"/>
          <cell r="S199"/>
          <cell r="T199"/>
          <cell r="U199"/>
          <cell r="V199">
            <v>36</v>
          </cell>
          <cell r="W199">
            <v>91</v>
          </cell>
          <cell r="X199">
            <v>39.560439560439562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12</v>
          </cell>
          <cell r="BG199">
            <v>2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12</v>
          </cell>
          <cell r="W201">
            <v>54.333333333333336</v>
          </cell>
          <cell r="X201">
            <v>22.085889570552148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27</v>
          </cell>
          <cell r="W202">
            <v>49</v>
          </cell>
          <cell r="X202">
            <v>55.102040816326522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/>
          <cell r="P203"/>
          <cell r="Q203"/>
          <cell r="R203"/>
          <cell r="S203"/>
          <cell r="T203"/>
          <cell r="U203"/>
          <cell r="V203">
            <v>22</v>
          </cell>
          <cell r="W203">
            <v>64.666666666666671</v>
          </cell>
          <cell r="X203">
            <v>34.020618556701024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/>
          <cell r="P204"/>
          <cell r="Q204"/>
          <cell r="R204"/>
          <cell r="S204"/>
          <cell r="T204"/>
          <cell r="U204"/>
          <cell r="V204">
            <v>1</v>
          </cell>
          <cell r="W204">
            <v>7</v>
          </cell>
          <cell r="X204">
            <v>14.285714285714285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8</v>
          </cell>
          <cell r="W205">
            <v>29.333333333333332</v>
          </cell>
          <cell r="X205">
            <v>27.272727272727277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6</v>
          </cell>
          <cell r="W206">
            <v>11.333333333333334</v>
          </cell>
          <cell r="X206">
            <v>52.941176470588239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2</v>
          </cell>
          <cell r="O207"/>
          <cell r="P207"/>
          <cell r="Q207"/>
          <cell r="R207"/>
          <cell r="S207"/>
          <cell r="T207"/>
          <cell r="U207"/>
          <cell r="V207">
            <v>10</v>
          </cell>
          <cell r="W207">
            <v>11</v>
          </cell>
          <cell r="X207">
            <v>90.909090909090907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2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/>
          <cell r="P209"/>
          <cell r="Q209"/>
          <cell r="R209"/>
          <cell r="S209"/>
          <cell r="T209"/>
          <cell r="U209"/>
          <cell r="V209">
            <v>31</v>
          </cell>
          <cell r="W209">
            <v>69</v>
          </cell>
          <cell r="X209">
            <v>44.927536231884055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7</v>
          </cell>
          <cell r="O210"/>
          <cell r="P210"/>
          <cell r="Q210"/>
          <cell r="R210"/>
          <cell r="S210"/>
          <cell r="T210"/>
          <cell r="U210"/>
          <cell r="V210">
            <v>30</v>
          </cell>
          <cell r="W210">
            <v>60</v>
          </cell>
          <cell r="X210">
            <v>50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7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/>
          <cell r="P211"/>
          <cell r="Q211"/>
          <cell r="R211"/>
          <cell r="S211"/>
          <cell r="T211"/>
          <cell r="U211"/>
          <cell r="V211">
            <v>76</v>
          </cell>
          <cell r="W211">
            <v>111.33333333333333</v>
          </cell>
          <cell r="X211">
            <v>68.263473053892227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/>
          <cell r="P212"/>
          <cell r="Q212"/>
          <cell r="R212"/>
          <cell r="S212"/>
          <cell r="T212"/>
          <cell r="U212"/>
          <cell r="V212">
            <v>33</v>
          </cell>
          <cell r="W212">
            <v>108.33333333333333</v>
          </cell>
          <cell r="X212">
            <v>30.461538461538463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3</v>
          </cell>
          <cell r="AD212"/>
          <cell r="AE212"/>
          <cell r="AF212"/>
          <cell r="AG212"/>
          <cell r="AH212"/>
          <cell r="AI212"/>
          <cell r="AJ212"/>
          <cell r="AK212">
            <v>3</v>
          </cell>
          <cell r="AL212">
            <v>2</v>
          </cell>
          <cell r="AM212">
            <v>150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11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/>
          <cell r="P214"/>
          <cell r="Q214"/>
          <cell r="R214"/>
          <cell r="S214"/>
          <cell r="T214"/>
          <cell r="U214"/>
          <cell r="V214">
            <v>5</v>
          </cell>
          <cell r="W214">
            <v>35.666666666666664</v>
          </cell>
          <cell r="X214">
            <v>14.018691588785048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/>
          <cell r="P216"/>
          <cell r="Q216"/>
          <cell r="R216"/>
          <cell r="S216"/>
          <cell r="T216"/>
          <cell r="U216"/>
          <cell r="V216">
            <v>6</v>
          </cell>
          <cell r="W216">
            <v>26.666666666666668</v>
          </cell>
          <cell r="X216">
            <v>22.499999999999996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2</v>
          </cell>
          <cell r="W217">
            <v>3.3333333333333335</v>
          </cell>
          <cell r="X217">
            <v>60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7.666666666666667</v>
          </cell>
          <cell r="X218">
            <v>13.043478260869565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2</v>
          </cell>
          <cell r="W219">
            <v>39</v>
          </cell>
          <cell r="X219">
            <v>5.1282051282051277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10</v>
          </cell>
          <cell r="W220">
            <v>41.666666666666664</v>
          </cell>
          <cell r="X220">
            <v>24.000000000000004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4</v>
          </cell>
          <cell r="O221"/>
          <cell r="P221"/>
          <cell r="Q221"/>
          <cell r="R221"/>
          <cell r="S221"/>
          <cell r="T221"/>
          <cell r="U221"/>
          <cell r="V221">
            <v>10</v>
          </cell>
          <cell r="W221">
            <v>16.666666666666668</v>
          </cell>
          <cell r="X221">
            <v>60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4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/>
          <cell r="P222"/>
          <cell r="Q222"/>
          <cell r="R222"/>
          <cell r="S222"/>
          <cell r="T222"/>
          <cell r="U222"/>
          <cell r="V222">
            <v>22</v>
          </cell>
          <cell r="W222">
            <v>66.666666666666671</v>
          </cell>
          <cell r="X222">
            <v>32.999999999999993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/>
          <cell r="P223"/>
          <cell r="Q223"/>
          <cell r="R223"/>
          <cell r="S223"/>
          <cell r="T223"/>
          <cell r="U223"/>
          <cell r="V223">
            <v>6</v>
          </cell>
          <cell r="W223">
            <v>5.333333333333333</v>
          </cell>
          <cell r="X223">
            <v>112.5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/>
          <cell r="P224"/>
          <cell r="Q224"/>
          <cell r="R224"/>
          <cell r="S224"/>
          <cell r="T224"/>
          <cell r="U224"/>
          <cell r="V224">
            <v>56</v>
          </cell>
          <cell r="W224">
            <v>148</v>
          </cell>
          <cell r="X224">
            <v>37.837837837837839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2</v>
          </cell>
          <cell r="O225"/>
          <cell r="P225"/>
          <cell r="Q225"/>
          <cell r="R225"/>
          <cell r="S225"/>
          <cell r="T225"/>
          <cell r="U225"/>
          <cell r="V225">
            <v>20</v>
          </cell>
          <cell r="W225">
            <v>44</v>
          </cell>
          <cell r="X225">
            <v>45.454545454545453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2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1</v>
          </cell>
          <cell r="O226"/>
          <cell r="P226"/>
          <cell r="Q226"/>
          <cell r="R226"/>
          <cell r="S226"/>
          <cell r="T226"/>
          <cell r="U226"/>
          <cell r="V226">
            <v>16</v>
          </cell>
          <cell r="W226">
            <v>47.333333333333336</v>
          </cell>
          <cell r="X226">
            <v>33.802816901408448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1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/>
          <cell r="P227"/>
          <cell r="Q227"/>
          <cell r="R227"/>
          <cell r="S227"/>
          <cell r="T227"/>
          <cell r="U227"/>
          <cell r="V227">
            <v>11</v>
          </cell>
          <cell r="W227">
            <v>13.333333333333334</v>
          </cell>
          <cell r="X227">
            <v>82.5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/>
          <cell r="P228"/>
          <cell r="Q228"/>
          <cell r="R228"/>
          <cell r="S228"/>
          <cell r="T228"/>
          <cell r="U228"/>
          <cell r="V228">
            <v>64</v>
          </cell>
          <cell r="W228">
            <v>122</v>
          </cell>
          <cell r="X228">
            <v>52.459016393442624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1.3333333333333333</v>
          </cell>
          <cell r="BB228">
            <v>75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16</v>
          </cell>
          <cell r="W229">
            <v>37.333333333333336</v>
          </cell>
          <cell r="X229">
            <v>42.857142857142854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38.666666666666664</v>
          </cell>
          <cell r="X230">
            <v>18.103448275862068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3</v>
          </cell>
          <cell r="W231">
            <v>27.666666666666668</v>
          </cell>
          <cell r="X231">
            <v>10.843373493975903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3</v>
          </cell>
          <cell r="O232"/>
          <cell r="P232"/>
          <cell r="Q232"/>
          <cell r="R232"/>
          <cell r="S232"/>
          <cell r="T232"/>
          <cell r="U232"/>
          <cell r="V232">
            <v>10</v>
          </cell>
          <cell r="W232">
            <v>53</v>
          </cell>
          <cell r="X232">
            <v>18.867924528301888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3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/>
          <cell r="P233"/>
          <cell r="Q233"/>
          <cell r="R233"/>
          <cell r="S233"/>
          <cell r="T233"/>
          <cell r="U233"/>
          <cell r="V233">
            <v>5</v>
          </cell>
          <cell r="W233">
            <v>3.6666666666666665</v>
          </cell>
          <cell r="X233">
            <v>136.36363636363637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51</v>
          </cell>
          <cell r="L234">
            <v>63</v>
          </cell>
          <cell r="M234">
            <v>47</v>
          </cell>
          <cell r="N234">
            <v>23</v>
          </cell>
          <cell r="O234"/>
          <cell r="P234"/>
          <cell r="Q234"/>
          <cell r="R234"/>
          <cell r="S234"/>
          <cell r="T234"/>
          <cell r="U234"/>
          <cell r="V234">
            <v>241</v>
          </cell>
          <cell r="W234">
            <v>454.33333333333331</v>
          </cell>
          <cell r="X234">
            <v>53.044754218635369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5</v>
          </cell>
          <cell r="AL234">
            <v>3.3333333333333335</v>
          </cell>
          <cell r="AM234">
            <v>150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/>
          <cell r="AT234"/>
          <cell r="AU234"/>
          <cell r="AV234"/>
          <cell r="AW234"/>
          <cell r="AX234"/>
          <cell r="AY234"/>
          <cell r="AZ234">
            <v>8</v>
          </cell>
          <cell r="BA234">
            <v>0.66666666666666663</v>
          </cell>
          <cell r="BB234">
            <v>1200</v>
          </cell>
          <cell r="BC234">
            <v>59</v>
          </cell>
          <cell r="BD234">
            <v>54</v>
          </cell>
          <cell r="BE234">
            <v>69</v>
          </cell>
          <cell r="BF234">
            <v>48</v>
          </cell>
          <cell r="BG234">
            <v>24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22</v>
          </cell>
          <cell r="O235"/>
          <cell r="P235"/>
          <cell r="Q235"/>
          <cell r="R235"/>
          <cell r="S235"/>
          <cell r="T235"/>
          <cell r="U235"/>
          <cell r="V235">
            <v>83</v>
          </cell>
          <cell r="W235">
            <v>107.33333333333333</v>
          </cell>
          <cell r="X235">
            <v>77.329192546583855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22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3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28</v>
          </cell>
          <cell r="W236">
            <v>98.333333333333329</v>
          </cell>
          <cell r="X236">
            <v>28.474576271186443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3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41</v>
          </cell>
          <cell r="W237">
            <v>142.33333333333334</v>
          </cell>
          <cell r="X237">
            <v>28.805620608899297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23</v>
          </cell>
          <cell r="W238">
            <v>44</v>
          </cell>
          <cell r="X238">
            <v>52.272727272727273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4</v>
          </cell>
          <cell r="O239"/>
          <cell r="P239"/>
          <cell r="Q239"/>
          <cell r="R239"/>
          <cell r="S239"/>
          <cell r="T239"/>
          <cell r="U239"/>
          <cell r="V239">
            <v>46</v>
          </cell>
          <cell r="W239">
            <v>212</v>
          </cell>
          <cell r="X239">
            <v>21.69811320754717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4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47</v>
          </cell>
          <cell r="W240">
            <v>114.66666666666667</v>
          </cell>
          <cell r="X240">
            <v>40.988372093023258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73</v>
          </cell>
          <cell r="W241">
            <v>122.66666666666667</v>
          </cell>
          <cell r="X241">
            <v>59.510869565217384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34</v>
          </cell>
          <cell r="W242">
            <v>125.66666666666667</v>
          </cell>
          <cell r="X242">
            <v>27.055702917771885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61</v>
          </cell>
          <cell r="W243">
            <v>129</v>
          </cell>
          <cell r="X243">
            <v>47.286821705426355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16</v>
          </cell>
          <cell r="W244">
            <v>26.333333333333332</v>
          </cell>
          <cell r="X244">
            <v>60.75949367088608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108</v>
          </cell>
          <cell r="W245">
            <v>194</v>
          </cell>
          <cell r="X245">
            <v>55.670103092783506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1</v>
          </cell>
          <cell r="BA245">
            <v>5.333333333333333</v>
          </cell>
          <cell r="BB245">
            <v>18.75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4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28</v>
          </cell>
          <cell r="W246">
            <v>21.333333333333332</v>
          </cell>
          <cell r="X246">
            <v>131.25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5</v>
          </cell>
          <cell r="AL246">
            <v>2.3333333333333335</v>
          </cell>
          <cell r="AM246">
            <v>214.28571428571428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5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34</v>
          </cell>
          <cell r="W247">
            <v>38</v>
          </cell>
          <cell r="X247">
            <v>89.473684210526315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3</v>
          </cell>
          <cell r="N248">
            <v>15</v>
          </cell>
          <cell r="O248"/>
          <cell r="P248"/>
          <cell r="Q248"/>
          <cell r="R248"/>
          <cell r="S248"/>
          <cell r="T248"/>
          <cell r="U248"/>
          <cell r="V248">
            <v>86</v>
          </cell>
          <cell r="W248">
            <v>140.66666666666666</v>
          </cell>
          <cell r="X248">
            <v>61.137440758293849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14</v>
          </cell>
          <cell r="AL248">
            <v>24.666666666666668</v>
          </cell>
          <cell r="AM248">
            <v>56.756756756756758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2</v>
          </cell>
          <cell r="BA248">
            <v>1</v>
          </cell>
          <cell r="BB248">
            <v>200</v>
          </cell>
          <cell r="BC248">
            <v>41</v>
          </cell>
          <cell r="BD248">
            <v>14</v>
          </cell>
          <cell r="BE248">
            <v>29</v>
          </cell>
          <cell r="BF248">
            <v>3</v>
          </cell>
          <cell r="BG248">
            <v>15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22</v>
          </cell>
          <cell r="W249">
            <v>59.333333333333336</v>
          </cell>
          <cell r="X249">
            <v>37.078651685393254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/>
          <cell r="P250"/>
          <cell r="Q250"/>
          <cell r="R250"/>
          <cell r="S250"/>
          <cell r="T250"/>
          <cell r="U250"/>
          <cell r="V250">
            <v>22</v>
          </cell>
          <cell r="W250">
            <v>111.33333333333333</v>
          </cell>
          <cell r="X250">
            <v>19.760479041916167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3</v>
          </cell>
          <cell r="O251"/>
          <cell r="P251"/>
          <cell r="Q251"/>
          <cell r="R251"/>
          <cell r="S251"/>
          <cell r="T251"/>
          <cell r="U251"/>
          <cell r="V251">
            <v>66</v>
          </cell>
          <cell r="W251">
            <v>84.666666666666671</v>
          </cell>
          <cell r="X251">
            <v>77.952755905511808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2</v>
          </cell>
          <cell r="AL251">
            <v>6.666666666666667</v>
          </cell>
          <cell r="AM251">
            <v>30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3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4</v>
          </cell>
          <cell r="W252">
            <v>21.666666666666668</v>
          </cell>
          <cell r="X252">
            <v>18.46153846153846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7</v>
          </cell>
          <cell r="O253"/>
          <cell r="P253"/>
          <cell r="Q253"/>
          <cell r="R253"/>
          <cell r="S253"/>
          <cell r="T253"/>
          <cell r="U253"/>
          <cell r="V253">
            <v>90</v>
          </cell>
          <cell r="W253">
            <v>54.666666666666664</v>
          </cell>
          <cell r="X253">
            <v>164.63414634146343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7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6</v>
          </cell>
          <cell r="O254"/>
          <cell r="P254"/>
          <cell r="Q254"/>
          <cell r="R254"/>
          <cell r="S254"/>
          <cell r="T254"/>
          <cell r="U254"/>
          <cell r="V254">
            <v>49</v>
          </cell>
          <cell r="W254">
            <v>91.333333333333329</v>
          </cell>
          <cell r="X254">
            <v>53.649635036496356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6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/>
          <cell r="P255"/>
          <cell r="Q255"/>
          <cell r="R255"/>
          <cell r="S255"/>
          <cell r="T255"/>
          <cell r="U255"/>
          <cell r="V255">
            <v>15</v>
          </cell>
          <cell r="W255">
            <v>57.333333333333336</v>
          </cell>
          <cell r="X255">
            <v>26.162790697674414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/>
          <cell r="P256"/>
          <cell r="Q256"/>
          <cell r="R256"/>
          <cell r="S256"/>
          <cell r="T256"/>
          <cell r="U256"/>
          <cell r="V256">
            <v>25</v>
          </cell>
          <cell r="W256">
            <v>38</v>
          </cell>
          <cell r="X256">
            <v>65.789473684210535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14</v>
          </cell>
          <cell r="O257"/>
          <cell r="P257"/>
          <cell r="Q257"/>
          <cell r="R257"/>
          <cell r="S257"/>
          <cell r="T257"/>
          <cell r="U257"/>
          <cell r="V257">
            <v>102</v>
          </cell>
          <cell r="W257">
            <v>315.33333333333331</v>
          </cell>
          <cell r="X257">
            <v>32.346723044397464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14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7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43</v>
          </cell>
          <cell r="W258">
            <v>171</v>
          </cell>
          <cell r="X258">
            <v>25.146198830409354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7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20</v>
          </cell>
          <cell r="O259"/>
          <cell r="P259"/>
          <cell r="Q259"/>
          <cell r="R259"/>
          <cell r="S259"/>
          <cell r="T259"/>
          <cell r="U259"/>
          <cell r="V259">
            <v>98</v>
          </cell>
          <cell r="W259">
            <v>253.33333333333334</v>
          </cell>
          <cell r="X259">
            <v>38.684210526315788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20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7</v>
          </cell>
          <cell r="W260">
            <v>42</v>
          </cell>
          <cell r="X260">
            <v>16.666666666666664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12</v>
          </cell>
          <cell r="W261">
            <v>53</v>
          </cell>
          <cell r="X261">
            <v>22.641509433962266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23</v>
          </cell>
          <cell r="W262">
            <v>129</v>
          </cell>
          <cell r="X262">
            <v>17.829457364341085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18</v>
          </cell>
          <cell r="O263"/>
          <cell r="P263"/>
          <cell r="Q263"/>
          <cell r="R263"/>
          <cell r="S263"/>
          <cell r="T263"/>
          <cell r="U263"/>
          <cell r="V263">
            <v>126</v>
          </cell>
          <cell r="W263">
            <v>215.66666666666666</v>
          </cell>
          <cell r="X263">
            <v>58.423493044822258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18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/>
          <cell r="P264"/>
          <cell r="Q264"/>
          <cell r="R264"/>
          <cell r="S264"/>
          <cell r="T264"/>
          <cell r="U264"/>
          <cell r="V264">
            <v>52</v>
          </cell>
          <cell r="W264">
            <v>173.33333333333334</v>
          </cell>
          <cell r="X264">
            <v>30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2</v>
          </cell>
          <cell r="O265"/>
          <cell r="P265"/>
          <cell r="Q265"/>
          <cell r="R265"/>
          <cell r="S265"/>
          <cell r="T265"/>
          <cell r="U265"/>
          <cell r="V265">
            <v>50</v>
          </cell>
          <cell r="W265">
            <v>92</v>
          </cell>
          <cell r="X265">
            <v>54.347826086956516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6</v>
          </cell>
          <cell r="AL265">
            <v>3</v>
          </cell>
          <cell r="AM265">
            <v>200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2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6</v>
          </cell>
          <cell r="O266"/>
          <cell r="P266"/>
          <cell r="Q266"/>
          <cell r="R266"/>
          <cell r="S266"/>
          <cell r="T266"/>
          <cell r="U266"/>
          <cell r="V266">
            <v>34</v>
          </cell>
          <cell r="W266">
            <v>54</v>
          </cell>
          <cell r="X266">
            <v>62.962962962962962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6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3</v>
          </cell>
          <cell r="O267"/>
          <cell r="P267"/>
          <cell r="Q267"/>
          <cell r="R267"/>
          <cell r="S267"/>
          <cell r="T267"/>
          <cell r="U267"/>
          <cell r="V267">
            <v>40</v>
          </cell>
          <cell r="W267">
            <v>103.66666666666667</v>
          </cell>
          <cell r="X267">
            <v>38.585209003215432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3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4</v>
          </cell>
          <cell r="W268">
            <v>28</v>
          </cell>
          <cell r="X268">
            <v>14.285714285714285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4</v>
          </cell>
          <cell r="W269">
            <v>24.666666666666668</v>
          </cell>
          <cell r="X269">
            <v>16.216216216216214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/>
          <cell r="P270"/>
          <cell r="Q270"/>
          <cell r="R270"/>
          <cell r="S270"/>
          <cell r="T270"/>
          <cell r="U270"/>
          <cell r="V270">
            <v>46</v>
          </cell>
          <cell r="W270">
            <v>120</v>
          </cell>
          <cell r="X270">
            <v>38.333333333333336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/>
          <cell r="P271"/>
          <cell r="Q271"/>
          <cell r="R271"/>
          <cell r="S271"/>
          <cell r="T271"/>
          <cell r="U271"/>
          <cell r="V271">
            <v>17</v>
          </cell>
          <cell r="W271">
            <v>13.666666666666666</v>
          </cell>
          <cell r="X271">
            <v>124.39024390243902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/>
          <cell r="P272"/>
          <cell r="Q272"/>
          <cell r="R272"/>
          <cell r="S272"/>
          <cell r="T272"/>
          <cell r="U272"/>
          <cell r="V272">
            <v>16</v>
          </cell>
          <cell r="W272">
            <v>26</v>
          </cell>
          <cell r="X272">
            <v>61.53846153846154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18</v>
          </cell>
          <cell r="O273"/>
          <cell r="P273"/>
          <cell r="Q273"/>
          <cell r="R273"/>
          <cell r="S273"/>
          <cell r="T273"/>
          <cell r="U273"/>
          <cell r="V273">
            <v>100</v>
          </cell>
          <cell r="W273">
            <v>244.66666666666666</v>
          </cell>
          <cell r="X273">
            <v>40.871934604904638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18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5</v>
          </cell>
          <cell r="O274"/>
          <cell r="P274"/>
          <cell r="Q274"/>
          <cell r="R274"/>
          <cell r="S274"/>
          <cell r="T274"/>
          <cell r="U274"/>
          <cell r="V274">
            <v>42</v>
          </cell>
          <cell r="W274">
            <v>42.666666666666664</v>
          </cell>
          <cell r="X274">
            <v>98.4375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5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3</v>
          </cell>
          <cell r="O276"/>
          <cell r="P276"/>
          <cell r="Q276"/>
          <cell r="R276"/>
          <cell r="S276"/>
          <cell r="T276"/>
          <cell r="U276"/>
          <cell r="V276">
            <v>5</v>
          </cell>
          <cell r="W276">
            <v>4.666666666666667</v>
          </cell>
          <cell r="X276">
            <v>107.14285714285714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3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10</v>
          </cell>
          <cell r="W277">
            <v>45.333333333333336</v>
          </cell>
          <cell r="X277">
            <v>22.058823529411764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1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7</v>
          </cell>
          <cell r="N278">
            <v>1</v>
          </cell>
          <cell r="O278"/>
          <cell r="P278"/>
          <cell r="Q278"/>
          <cell r="R278"/>
          <cell r="S278"/>
          <cell r="T278"/>
          <cell r="U278"/>
          <cell r="V278">
            <v>13</v>
          </cell>
          <cell r="W278">
            <v>32</v>
          </cell>
          <cell r="X278">
            <v>40.625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7</v>
          </cell>
          <cell r="BG278">
            <v>1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10</v>
          </cell>
          <cell r="W279">
            <v>56.333333333333336</v>
          </cell>
          <cell r="X279">
            <v>17.751479289940828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4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14</v>
          </cell>
          <cell r="W280">
            <v>8.3333333333333339</v>
          </cell>
          <cell r="X280">
            <v>168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3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3</v>
          </cell>
          <cell r="O281"/>
          <cell r="P281"/>
          <cell r="Q281"/>
          <cell r="R281"/>
          <cell r="S281"/>
          <cell r="T281"/>
          <cell r="U281"/>
          <cell r="V281">
            <v>29</v>
          </cell>
          <cell r="W281">
            <v>72.666666666666671</v>
          </cell>
          <cell r="X281">
            <v>39.908256880733944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3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19</v>
          </cell>
          <cell r="O282"/>
          <cell r="P282"/>
          <cell r="Q282"/>
          <cell r="R282"/>
          <cell r="S282"/>
          <cell r="T282"/>
          <cell r="U282"/>
          <cell r="V282">
            <v>37</v>
          </cell>
          <cell r="W282">
            <v>99.666666666666671</v>
          </cell>
          <cell r="X282">
            <v>37.123745819397989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19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25</v>
          </cell>
          <cell r="O283"/>
          <cell r="P283"/>
          <cell r="Q283"/>
          <cell r="R283"/>
          <cell r="S283"/>
          <cell r="T283"/>
          <cell r="U283"/>
          <cell r="V283">
            <v>56</v>
          </cell>
          <cell r="W283">
            <v>187</v>
          </cell>
          <cell r="X283">
            <v>29.946524064171122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25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2</v>
          </cell>
          <cell r="O284"/>
          <cell r="P284"/>
          <cell r="Q284"/>
          <cell r="R284"/>
          <cell r="S284"/>
          <cell r="T284"/>
          <cell r="U284"/>
          <cell r="V284">
            <v>25</v>
          </cell>
          <cell r="W284">
            <v>74.666666666666671</v>
          </cell>
          <cell r="X284">
            <v>33.482142857142854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2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3</v>
          </cell>
          <cell r="W285">
            <v>51.666666666666664</v>
          </cell>
          <cell r="X285">
            <v>5.806451612903226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22</v>
          </cell>
          <cell r="W286">
            <v>96.333333333333329</v>
          </cell>
          <cell r="X286">
            <v>22.837370242214533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7</v>
          </cell>
          <cell r="AL286">
            <v>2</v>
          </cell>
          <cell r="AM286">
            <v>350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2</v>
          </cell>
          <cell r="N287">
            <v>2</v>
          </cell>
          <cell r="O287"/>
          <cell r="P287"/>
          <cell r="Q287"/>
          <cell r="R287"/>
          <cell r="S287"/>
          <cell r="T287"/>
          <cell r="U287"/>
          <cell r="V287">
            <v>19</v>
          </cell>
          <cell r="W287">
            <v>88</v>
          </cell>
          <cell r="X287">
            <v>21.59090909090909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2</v>
          </cell>
          <cell r="BG287">
            <v>2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21</v>
          </cell>
          <cell r="W288">
            <v>63.333333333333336</v>
          </cell>
          <cell r="X288">
            <v>33.157894736842103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19</v>
          </cell>
          <cell r="N289">
            <v>14</v>
          </cell>
          <cell r="O289"/>
          <cell r="P289"/>
          <cell r="Q289"/>
          <cell r="R289"/>
          <cell r="S289"/>
          <cell r="T289"/>
          <cell r="U289"/>
          <cell r="V289">
            <v>104</v>
          </cell>
          <cell r="W289">
            <v>78.333333333333329</v>
          </cell>
          <cell r="X289">
            <v>132.76595744680853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10</v>
          </cell>
          <cell r="AS289"/>
          <cell r="AT289"/>
          <cell r="AU289"/>
          <cell r="AV289"/>
          <cell r="AW289"/>
          <cell r="AX289"/>
          <cell r="AY289"/>
          <cell r="AZ289">
            <v>44</v>
          </cell>
          <cell r="BA289">
            <v>0</v>
          </cell>
          <cell r="BB289">
            <v>0</v>
          </cell>
          <cell r="BC289">
            <v>62</v>
          </cell>
          <cell r="BD289">
            <v>7</v>
          </cell>
          <cell r="BE289">
            <v>28</v>
          </cell>
          <cell r="BF289">
            <v>27</v>
          </cell>
          <cell r="BG289">
            <v>24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3</v>
          </cell>
          <cell r="O290"/>
          <cell r="P290"/>
          <cell r="Q290"/>
          <cell r="R290"/>
          <cell r="S290"/>
          <cell r="T290"/>
          <cell r="U290"/>
          <cell r="V290">
            <v>19</v>
          </cell>
          <cell r="W290">
            <v>49.666666666666664</v>
          </cell>
          <cell r="X290">
            <v>38.255033557046978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3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4</v>
          </cell>
          <cell r="O294"/>
          <cell r="P294"/>
          <cell r="Q294"/>
          <cell r="R294"/>
          <cell r="S294"/>
          <cell r="T294"/>
          <cell r="U294"/>
          <cell r="V294">
            <v>39</v>
          </cell>
          <cell r="W294">
            <v>91.666666666666671</v>
          </cell>
          <cell r="X294">
            <v>42.54545454545454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4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9</v>
          </cell>
          <cell r="W295">
            <v>32.333333333333336</v>
          </cell>
          <cell r="X295">
            <v>27.83505154639175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3</v>
          </cell>
          <cell r="W296">
            <v>2.3333333333333335</v>
          </cell>
          <cell r="X296">
            <v>128.57142857142856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/>
          <cell r="P297"/>
          <cell r="Q297"/>
          <cell r="R297"/>
          <cell r="S297"/>
          <cell r="T297"/>
          <cell r="U297"/>
          <cell r="V297">
            <v>37</v>
          </cell>
          <cell r="W297">
            <v>35.333333333333336</v>
          </cell>
          <cell r="X297">
            <v>104.71698113207546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2</v>
          </cell>
          <cell r="O298"/>
          <cell r="P298"/>
          <cell r="Q298"/>
          <cell r="R298"/>
          <cell r="S298"/>
          <cell r="T298"/>
          <cell r="U298"/>
          <cell r="V298">
            <v>7</v>
          </cell>
          <cell r="W298">
            <v>16</v>
          </cell>
          <cell r="X298">
            <v>43.75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2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/>
          <cell r="P299"/>
          <cell r="Q299"/>
          <cell r="R299"/>
          <cell r="S299"/>
          <cell r="T299"/>
          <cell r="U299"/>
          <cell r="V299">
            <v>10</v>
          </cell>
          <cell r="W299">
            <v>17.333333333333332</v>
          </cell>
          <cell r="X299">
            <v>57.692307692307701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/>
          <cell r="P300"/>
          <cell r="Q300"/>
          <cell r="R300"/>
          <cell r="S300"/>
          <cell r="T300"/>
          <cell r="U300"/>
          <cell r="V300">
            <v>10</v>
          </cell>
          <cell r="W300">
            <v>29</v>
          </cell>
          <cell r="X300">
            <v>34.482758620689658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2</v>
          </cell>
          <cell r="O301"/>
          <cell r="P301"/>
          <cell r="Q301"/>
          <cell r="R301"/>
          <cell r="S301"/>
          <cell r="T301"/>
          <cell r="U301"/>
          <cell r="V301">
            <v>29</v>
          </cell>
          <cell r="W301">
            <v>73.333333333333329</v>
          </cell>
          <cell r="X301">
            <v>39.545454545454547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2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/>
          <cell r="P302"/>
          <cell r="Q302"/>
          <cell r="R302"/>
          <cell r="S302"/>
          <cell r="T302"/>
          <cell r="U302"/>
          <cell r="V302">
            <v>22</v>
          </cell>
          <cell r="W302">
            <v>51.666666666666664</v>
          </cell>
          <cell r="X302">
            <v>42.580645161290327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1</v>
          </cell>
          <cell r="O303"/>
          <cell r="P303"/>
          <cell r="Q303"/>
          <cell r="R303"/>
          <cell r="S303"/>
          <cell r="T303"/>
          <cell r="U303"/>
          <cell r="V303">
            <v>60</v>
          </cell>
          <cell r="W303">
            <v>56</v>
          </cell>
          <cell r="X303">
            <v>107.14285714285714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1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22</v>
          </cell>
          <cell r="W304">
            <v>79.333333333333329</v>
          </cell>
          <cell r="X304">
            <v>27.731092436974791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46</v>
          </cell>
          <cell r="W305">
            <v>78.666666666666671</v>
          </cell>
          <cell r="X305">
            <v>58.474576271186443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7</v>
          </cell>
          <cell r="O306"/>
          <cell r="P306"/>
          <cell r="Q306"/>
          <cell r="R306"/>
          <cell r="S306"/>
          <cell r="T306"/>
          <cell r="U306"/>
          <cell r="V306">
            <v>59</v>
          </cell>
          <cell r="W306">
            <v>69.333333333333329</v>
          </cell>
          <cell r="X306">
            <v>85.096153846153854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7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9</v>
          </cell>
          <cell r="O307"/>
          <cell r="P307"/>
          <cell r="Q307"/>
          <cell r="R307"/>
          <cell r="S307"/>
          <cell r="T307"/>
          <cell r="U307"/>
          <cell r="V307">
            <v>37</v>
          </cell>
          <cell r="W307">
            <v>105.33333333333333</v>
          </cell>
          <cell r="X307">
            <v>35.126582278481017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9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/>
          <cell r="P308"/>
          <cell r="Q308"/>
          <cell r="R308"/>
          <cell r="S308"/>
          <cell r="T308"/>
          <cell r="U308"/>
          <cell r="V308">
            <v>2</v>
          </cell>
          <cell r="W308">
            <v>3</v>
          </cell>
          <cell r="X308">
            <v>66.666666666666657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/>
          <cell r="P309"/>
          <cell r="Q309"/>
          <cell r="R309"/>
          <cell r="S309"/>
          <cell r="T309"/>
          <cell r="U309"/>
          <cell r="V309">
            <v>10</v>
          </cell>
          <cell r="W309">
            <v>16.333333333333332</v>
          </cell>
          <cell r="X309">
            <v>61.224489795918366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10</v>
          </cell>
          <cell r="O310"/>
          <cell r="P310"/>
          <cell r="Q310"/>
          <cell r="R310"/>
          <cell r="S310"/>
          <cell r="T310"/>
          <cell r="U310"/>
          <cell r="V310">
            <v>66</v>
          </cell>
          <cell r="W310">
            <v>143.33333333333334</v>
          </cell>
          <cell r="X310">
            <v>46.046511627906973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10</v>
          </cell>
          <cell r="O311"/>
          <cell r="P311"/>
          <cell r="Q311"/>
          <cell r="R311"/>
          <cell r="S311"/>
          <cell r="T311"/>
          <cell r="U311"/>
          <cell r="V311">
            <v>41</v>
          </cell>
          <cell r="W311">
            <v>114</v>
          </cell>
          <cell r="X311">
            <v>35.964912280701753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9</v>
          </cell>
          <cell r="W312">
            <v>11.666666666666666</v>
          </cell>
          <cell r="X312">
            <v>77.142857142857153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52</v>
          </cell>
          <cell r="W314">
            <v>97</v>
          </cell>
          <cell r="X314">
            <v>53.608247422680414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10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6</v>
          </cell>
          <cell r="O315"/>
          <cell r="P315"/>
          <cell r="Q315"/>
          <cell r="R315"/>
          <cell r="S315"/>
          <cell r="T315"/>
          <cell r="U315"/>
          <cell r="V315">
            <v>50</v>
          </cell>
          <cell r="W315">
            <v>106</v>
          </cell>
          <cell r="X315">
            <v>47.169811320754718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6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50</v>
          </cell>
          <cell r="W316">
            <v>145.66666666666666</v>
          </cell>
          <cell r="X316">
            <v>34.324942791762012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2</v>
          </cell>
          <cell r="O317"/>
          <cell r="P317"/>
          <cell r="Q317"/>
          <cell r="R317"/>
          <cell r="S317"/>
          <cell r="T317"/>
          <cell r="U317"/>
          <cell r="V317">
            <v>52</v>
          </cell>
          <cell r="W317">
            <v>118.66666666666667</v>
          </cell>
          <cell r="X317">
            <v>43.82022471910112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2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/>
          <cell r="P319"/>
          <cell r="Q319"/>
          <cell r="R319"/>
          <cell r="S319"/>
          <cell r="T319"/>
          <cell r="U319"/>
          <cell r="V319">
            <v>23</v>
          </cell>
          <cell r="W319">
            <v>42.666666666666664</v>
          </cell>
          <cell r="X319">
            <v>53.90625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/>
          <cell r="AE319"/>
          <cell r="AF319"/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1</v>
          </cell>
          <cell r="O320"/>
          <cell r="P320"/>
          <cell r="Q320"/>
          <cell r="R320"/>
          <cell r="S320"/>
          <cell r="T320"/>
          <cell r="U320"/>
          <cell r="V320">
            <v>10</v>
          </cell>
          <cell r="W320">
            <v>27.333333333333332</v>
          </cell>
          <cell r="X320">
            <v>36.585365853658537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1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10</v>
          </cell>
          <cell r="W321">
            <v>96.333333333333329</v>
          </cell>
          <cell r="X321">
            <v>10.380622837370243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7</v>
          </cell>
          <cell r="O322"/>
          <cell r="P322"/>
          <cell r="Q322"/>
          <cell r="R322"/>
          <cell r="S322"/>
          <cell r="T322"/>
          <cell r="U322"/>
          <cell r="V322">
            <v>53</v>
          </cell>
          <cell r="W322">
            <v>85</v>
          </cell>
          <cell r="X322">
            <v>62.352941176470587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7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21</v>
          </cell>
          <cell r="W323">
            <v>85</v>
          </cell>
          <cell r="X323">
            <v>24.705882352941178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/>
          <cell r="P324"/>
          <cell r="Q324"/>
          <cell r="R324"/>
          <cell r="S324"/>
          <cell r="T324"/>
          <cell r="U324"/>
          <cell r="V324">
            <v>7</v>
          </cell>
          <cell r="W324">
            <v>21.333333333333332</v>
          </cell>
          <cell r="X324">
            <v>32.8125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5</v>
          </cell>
          <cell r="N325">
            <v>9</v>
          </cell>
          <cell r="O325"/>
          <cell r="P325"/>
          <cell r="Q325"/>
          <cell r="R325"/>
          <cell r="S325"/>
          <cell r="T325"/>
          <cell r="U325"/>
          <cell r="V325">
            <v>28</v>
          </cell>
          <cell r="W325">
            <v>196</v>
          </cell>
          <cell r="X325">
            <v>14.285714285714285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5</v>
          </cell>
          <cell r="BG325">
            <v>9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/>
          <cell r="P326"/>
          <cell r="Q326"/>
          <cell r="R326"/>
          <cell r="S326"/>
          <cell r="T326"/>
          <cell r="U326"/>
          <cell r="V326">
            <v>11</v>
          </cell>
          <cell r="W326">
            <v>17.333333333333332</v>
          </cell>
          <cell r="X326">
            <v>63.461538461538467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2</v>
          </cell>
          <cell r="W327">
            <v>46.666666666666664</v>
          </cell>
          <cell r="X327">
            <v>4.2857142857142856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/>
          <cell r="P328"/>
          <cell r="Q328"/>
          <cell r="R328"/>
          <cell r="S328"/>
          <cell r="T328"/>
          <cell r="U328"/>
          <cell r="V328">
            <v>17</v>
          </cell>
          <cell r="W328">
            <v>16</v>
          </cell>
          <cell r="X328">
            <v>106.25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1</v>
          </cell>
          <cell r="N329">
            <v>1</v>
          </cell>
          <cell r="O329"/>
          <cell r="P329"/>
          <cell r="Q329"/>
          <cell r="R329"/>
          <cell r="S329"/>
          <cell r="T329"/>
          <cell r="U329"/>
          <cell r="V329">
            <v>6</v>
          </cell>
          <cell r="W329">
            <v>20.666666666666668</v>
          </cell>
          <cell r="X329">
            <v>29.032258064516125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1</v>
          </cell>
          <cell r="BG329">
            <v>1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/>
          <cell r="P330"/>
          <cell r="Q330"/>
          <cell r="R330"/>
          <cell r="S330"/>
          <cell r="T330"/>
          <cell r="U330"/>
          <cell r="V330">
            <v>11</v>
          </cell>
          <cell r="W330">
            <v>34.666666666666664</v>
          </cell>
          <cell r="X330">
            <v>31.730769230769234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3</v>
          </cell>
          <cell r="W331">
            <v>14</v>
          </cell>
          <cell r="X331">
            <v>21.428571428571427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13</v>
          </cell>
          <cell r="W332">
            <v>40.333333333333336</v>
          </cell>
          <cell r="X332">
            <v>32.231404958677686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7</v>
          </cell>
          <cell r="O333"/>
          <cell r="P333"/>
          <cell r="Q333"/>
          <cell r="R333"/>
          <cell r="S333"/>
          <cell r="T333"/>
          <cell r="U333"/>
          <cell r="V333">
            <v>35</v>
          </cell>
          <cell r="W333">
            <v>40</v>
          </cell>
          <cell r="X333">
            <v>87.5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1</v>
          </cell>
          <cell r="BA333">
            <v>0</v>
          </cell>
          <cell r="BB333">
            <v>0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7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4</v>
          </cell>
          <cell r="O334"/>
          <cell r="P334"/>
          <cell r="Q334"/>
          <cell r="R334"/>
          <cell r="S334"/>
          <cell r="T334"/>
          <cell r="U334"/>
          <cell r="V334">
            <v>14</v>
          </cell>
          <cell r="W334">
            <v>56.333333333333336</v>
          </cell>
          <cell r="X334">
            <v>24.852071005917161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4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1</v>
          </cell>
          <cell r="O335"/>
          <cell r="P335"/>
          <cell r="Q335"/>
          <cell r="R335"/>
          <cell r="S335"/>
          <cell r="T335"/>
          <cell r="U335"/>
          <cell r="V335">
            <v>7</v>
          </cell>
          <cell r="W335">
            <v>9.3333333333333339</v>
          </cell>
          <cell r="X335">
            <v>75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1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5</v>
          </cell>
          <cell r="W336">
            <v>18</v>
          </cell>
          <cell r="X336">
            <v>27.777777777777779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8</v>
          </cell>
          <cell r="O338"/>
          <cell r="P338"/>
          <cell r="Q338"/>
          <cell r="R338"/>
          <cell r="S338"/>
          <cell r="T338"/>
          <cell r="U338"/>
          <cell r="V338">
            <v>41</v>
          </cell>
          <cell r="W338">
            <v>95.666666666666671</v>
          </cell>
          <cell r="X338">
            <v>42.857142857142854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8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14</v>
          </cell>
          <cell r="O339"/>
          <cell r="P339"/>
          <cell r="Q339"/>
          <cell r="R339"/>
          <cell r="S339"/>
          <cell r="T339"/>
          <cell r="U339"/>
          <cell r="V339">
            <v>72</v>
          </cell>
          <cell r="W339">
            <v>170.66666666666666</v>
          </cell>
          <cell r="X339">
            <v>42.1875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14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53</v>
          </cell>
          <cell r="W340">
            <v>200.33333333333334</v>
          </cell>
          <cell r="X340">
            <v>26.455906821963392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4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42</v>
          </cell>
          <cell r="W342">
            <v>58.666666666666664</v>
          </cell>
          <cell r="X342">
            <v>71.590909090909093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4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2</v>
          </cell>
          <cell r="W344">
            <v>6</v>
          </cell>
          <cell r="X344">
            <v>33.333333333333329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3</v>
          </cell>
          <cell r="O345"/>
          <cell r="P345"/>
          <cell r="Q345"/>
          <cell r="R345"/>
          <cell r="S345"/>
          <cell r="T345"/>
          <cell r="U345"/>
          <cell r="V345">
            <v>15</v>
          </cell>
          <cell r="W345">
            <v>71.666666666666671</v>
          </cell>
          <cell r="X345">
            <v>20.930232558139533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3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12</v>
          </cell>
          <cell r="W346">
            <v>11</v>
          </cell>
          <cell r="X346">
            <v>109.09090909090908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3.3333333333333335</v>
          </cell>
          <cell r="X347">
            <v>60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1</v>
          </cell>
          <cell r="O348"/>
          <cell r="P348"/>
          <cell r="Q348"/>
          <cell r="R348"/>
          <cell r="S348"/>
          <cell r="T348"/>
          <cell r="U348"/>
          <cell r="V348">
            <v>14</v>
          </cell>
          <cell r="W348">
            <v>25</v>
          </cell>
          <cell r="X348">
            <v>56.000000000000007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1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45.333333333333336</v>
          </cell>
          <cell r="X349">
            <v>8.8235294117647047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4</v>
          </cell>
          <cell r="W350">
            <v>8.6666666666666661</v>
          </cell>
          <cell r="X350">
            <v>46.153846153846153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4</v>
          </cell>
          <cell r="W351">
            <v>25.666666666666668</v>
          </cell>
          <cell r="X351">
            <v>15.584415584415584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</v>
          </cell>
          <cell r="O352"/>
          <cell r="P352"/>
          <cell r="Q352"/>
          <cell r="R352"/>
          <cell r="S352"/>
          <cell r="T352"/>
          <cell r="U352"/>
          <cell r="V352">
            <v>54</v>
          </cell>
          <cell r="W352">
            <v>98.333333333333329</v>
          </cell>
          <cell r="X352">
            <v>54.915254237288138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/>
          <cell r="P374"/>
          <cell r="Q374"/>
          <cell r="R374"/>
          <cell r="S374"/>
          <cell r="T374"/>
          <cell r="U374"/>
          <cell r="V374">
            <v>15</v>
          </cell>
          <cell r="W374">
            <v>15.666666666666666</v>
          </cell>
          <cell r="X374">
            <v>95.744680851063833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3</v>
          </cell>
          <cell r="W379">
            <v>12.666666666666666</v>
          </cell>
          <cell r="X379">
            <v>23.684210526315791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18</v>
          </cell>
          <cell r="W381">
            <v>61.333333333333336</v>
          </cell>
          <cell r="X381">
            <v>29.34782608695652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8</v>
          </cell>
          <cell r="AL381">
            <v>3.3333333333333335</v>
          </cell>
          <cell r="AM381">
            <v>240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31</v>
          </cell>
          <cell r="W382">
            <v>73.666666666666671</v>
          </cell>
          <cell r="X382">
            <v>42.081447963800898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4</v>
          </cell>
          <cell r="AL382">
            <v>7</v>
          </cell>
          <cell r="AM382">
            <v>57.142857142857139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5</v>
          </cell>
          <cell r="W396">
            <v>32</v>
          </cell>
          <cell r="X396">
            <v>15.625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/>
          <cell r="P423"/>
          <cell r="Q423"/>
          <cell r="R423"/>
          <cell r="S423"/>
          <cell r="T423"/>
          <cell r="U423"/>
          <cell r="V423">
            <v>42</v>
          </cell>
          <cell r="W423">
            <v>14.666666666666666</v>
          </cell>
          <cell r="X423">
            <v>286.36363636363637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3</v>
          </cell>
          <cell r="BA423">
            <v>0.33333333333333331</v>
          </cell>
          <cell r="BB423">
            <v>900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1</v>
          </cell>
          <cell r="O426"/>
          <cell r="P426"/>
          <cell r="Q426"/>
          <cell r="R426"/>
          <cell r="S426"/>
          <cell r="T426"/>
          <cell r="U426"/>
          <cell r="V426">
            <v>12</v>
          </cell>
          <cell r="W426">
            <v>26.666666666666668</v>
          </cell>
          <cell r="X426">
            <v>44.999999999999993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1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16</v>
          </cell>
          <cell r="W431">
            <v>67.666666666666671</v>
          </cell>
          <cell r="X431">
            <v>23.645320197044335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20</v>
          </cell>
          <cell r="W435">
            <v>57.666666666666664</v>
          </cell>
          <cell r="X435">
            <v>34.682080924855491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15</v>
          </cell>
          <cell r="W436">
            <v>58</v>
          </cell>
          <cell r="X436">
            <v>25.862068965517242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/>
          <cell r="P437"/>
          <cell r="Q437"/>
          <cell r="R437"/>
          <cell r="S437"/>
          <cell r="T437"/>
          <cell r="U437"/>
          <cell r="V437">
            <v>9</v>
          </cell>
          <cell r="W437">
            <v>19.333333333333332</v>
          </cell>
          <cell r="X437">
            <v>46.551724137931039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/>
          <cell r="P440"/>
          <cell r="Q440"/>
          <cell r="R440"/>
          <cell r="S440"/>
          <cell r="T440"/>
          <cell r="U440"/>
          <cell r="V440">
            <v>16</v>
          </cell>
          <cell r="W440">
            <v>24</v>
          </cell>
          <cell r="X440">
            <v>66.666666666666657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/>
          <cell r="P445"/>
          <cell r="Q445"/>
          <cell r="R445"/>
          <cell r="S445"/>
          <cell r="T445"/>
          <cell r="U445"/>
          <cell r="V445">
            <v>16</v>
          </cell>
          <cell r="W445">
            <v>22.666666666666668</v>
          </cell>
          <cell r="X445">
            <v>70.588235294117638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17</v>
          </cell>
          <cell r="W447">
            <v>52</v>
          </cell>
          <cell r="X447">
            <v>32.692307692307693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22</v>
          </cell>
          <cell r="W448">
            <v>56.333333333333336</v>
          </cell>
          <cell r="X448">
            <v>39.053254437869825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/>
          <cell r="P449"/>
          <cell r="Q449"/>
          <cell r="R449"/>
          <cell r="S449"/>
          <cell r="T449"/>
          <cell r="U449"/>
          <cell r="V449">
            <v>9</v>
          </cell>
          <cell r="W449">
            <v>18.666666666666668</v>
          </cell>
          <cell r="X449">
            <v>48.214285714285708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/>
          <cell r="P451"/>
          <cell r="Q451"/>
          <cell r="R451"/>
          <cell r="S451"/>
          <cell r="T451"/>
          <cell r="U451"/>
          <cell r="V451">
            <v>13</v>
          </cell>
          <cell r="W451">
            <v>31</v>
          </cell>
          <cell r="X451">
            <v>41.935483870967744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7</v>
          </cell>
          <cell r="W456">
            <v>16.333333333333332</v>
          </cell>
          <cell r="X456">
            <v>42.857142857142861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6</v>
          </cell>
          <cell r="W457">
            <v>18.333333333333332</v>
          </cell>
          <cell r="X457">
            <v>32.727272727272727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2</v>
          </cell>
          <cell r="W460">
            <v>23</v>
          </cell>
          <cell r="X460">
            <v>8.695652173913043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2</v>
          </cell>
          <cell r="W467">
            <v>47.666666666666664</v>
          </cell>
          <cell r="X467">
            <v>4.1958041958041958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1</v>
          </cell>
          <cell r="AL467">
            <v>0.33333333333333331</v>
          </cell>
          <cell r="AM467">
            <v>300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4</v>
          </cell>
          <cell r="W469">
            <v>9.3333333333333339</v>
          </cell>
          <cell r="X469">
            <v>42.857142857142854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5</v>
          </cell>
          <cell r="W472">
            <v>16.666666666666668</v>
          </cell>
          <cell r="X472">
            <v>30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10</v>
          </cell>
          <cell r="W507">
            <v>37.333333333333336</v>
          </cell>
          <cell r="X507">
            <v>26.785714285714285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22</v>
          </cell>
          <cell r="W508">
            <v>62.666666666666664</v>
          </cell>
          <cell r="X508">
            <v>35.106382978723403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1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10</v>
          </cell>
          <cell r="W509">
            <v>61</v>
          </cell>
          <cell r="X509">
            <v>16.393442622950818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1</v>
          </cell>
          <cell r="N523">
            <v>3</v>
          </cell>
          <cell r="O523"/>
          <cell r="P523"/>
          <cell r="Q523"/>
          <cell r="R523"/>
          <cell r="S523"/>
          <cell r="T523"/>
          <cell r="U523"/>
          <cell r="V523">
            <v>16</v>
          </cell>
          <cell r="W523">
            <v>50</v>
          </cell>
          <cell r="X523">
            <v>32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1</v>
          </cell>
          <cell r="BG523">
            <v>3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/>
          <cell r="P526"/>
          <cell r="Q526"/>
          <cell r="R526"/>
          <cell r="S526"/>
          <cell r="T526"/>
          <cell r="U526"/>
          <cell r="V526">
            <v>7</v>
          </cell>
          <cell r="W526">
            <v>33.5</v>
          </cell>
          <cell r="X526">
            <v>20.8955223880597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6</v>
          </cell>
          <cell r="W533">
            <v>23.5</v>
          </cell>
          <cell r="X533">
            <v>25.531914893617021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>
            <v>41.5</v>
          </cell>
          <cell r="X536">
            <v>69.879518072289159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1</v>
          </cell>
          <cell r="AL536">
            <v>8</v>
          </cell>
          <cell r="AM536">
            <v>12.5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2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/>
          <cell r="P551"/>
          <cell r="Q551"/>
          <cell r="R551"/>
          <cell r="S551"/>
          <cell r="T551"/>
          <cell r="U551"/>
          <cell r="V551">
            <v>10</v>
          </cell>
          <cell r="W551">
            <v>35</v>
          </cell>
          <cell r="X551">
            <v>28.571428571428569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/>
          <cell r="P552"/>
          <cell r="Q552"/>
          <cell r="R552"/>
          <cell r="S552"/>
          <cell r="T552"/>
          <cell r="U552"/>
          <cell r="V552">
            <v>12</v>
          </cell>
          <cell r="W552">
            <v>21</v>
          </cell>
          <cell r="X552">
            <v>57.142857142857139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/>
          <cell r="P553"/>
          <cell r="Q553"/>
          <cell r="R553"/>
          <cell r="S553"/>
          <cell r="T553"/>
          <cell r="U553"/>
          <cell r="V553">
            <v>9</v>
          </cell>
          <cell r="W553">
            <v>55</v>
          </cell>
          <cell r="X553">
            <v>16.363636363636363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10</v>
          </cell>
          <cell r="W554">
            <v>32.5</v>
          </cell>
          <cell r="X554">
            <v>30.76923076923077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24</v>
          </cell>
          <cell r="W571">
            <v>18</v>
          </cell>
          <cell r="X571">
            <v>133.33333333333331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12</v>
          </cell>
          <cell r="W572">
            <v>98.5</v>
          </cell>
          <cell r="X572">
            <v>12.18274111675127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13</v>
          </cell>
          <cell r="O593"/>
          <cell r="P593"/>
          <cell r="Q593"/>
          <cell r="R593"/>
          <cell r="S593"/>
          <cell r="T593"/>
          <cell r="U593"/>
          <cell r="V593">
            <v>94</v>
          </cell>
          <cell r="W593">
            <v>86</v>
          </cell>
          <cell r="X593">
            <v>109.30232558139534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13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11</v>
          </cell>
          <cell r="W595">
            <v>29.5</v>
          </cell>
          <cell r="X595">
            <v>37.288135593220339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1</v>
          </cell>
          <cell r="O599"/>
          <cell r="P599"/>
          <cell r="Q599"/>
          <cell r="R599"/>
          <cell r="S599"/>
          <cell r="T599"/>
          <cell r="U599"/>
          <cell r="V599">
            <v>11</v>
          </cell>
          <cell r="W599">
            <v>35.5</v>
          </cell>
          <cell r="X599">
            <v>30.985915492957744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1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/>
          <cell r="P600"/>
          <cell r="Q600"/>
          <cell r="R600"/>
          <cell r="S600"/>
          <cell r="T600"/>
          <cell r="U600"/>
          <cell r="V600">
            <v>3</v>
          </cell>
          <cell r="W600">
            <v>15.5</v>
          </cell>
          <cell r="X600">
            <v>19.35483870967742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/>
          <cell r="P602"/>
          <cell r="Q602"/>
          <cell r="R602"/>
          <cell r="S602"/>
          <cell r="T602"/>
          <cell r="U602"/>
          <cell r="V602">
            <v>10</v>
          </cell>
          <cell r="W602">
            <v>32</v>
          </cell>
          <cell r="X602">
            <v>31.25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/>
          <cell r="AE602"/>
          <cell r="AF602"/>
          <cell r="AG602"/>
          <cell r="AH602"/>
          <cell r="AI602"/>
          <cell r="AJ602"/>
          <cell r="AK602">
            <v>5</v>
          </cell>
          <cell r="AL602">
            <v>5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1</v>
          </cell>
          <cell r="O606"/>
          <cell r="P606"/>
          <cell r="Q606"/>
          <cell r="R606"/>
          <cell r="S606"/>
          <cell r="T606"/>
          <cell r="U606"/>
          <cell r="V606">
            <v>2</v>
          </cell>
          <cell r="W606">
            <v>9</v>
          </cell>
          <cell r="X606">
            <v>22.222222222222221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2</v>
          </cell>
          <cell r="O607"/>
          <cell r="P607"/>
          <cell r="Q607"/>
          <cell r="R607"/>
          <cell r="S607"/>
          <cell r="T607"/>
          <cell r="U607"/>
          <cell r="V607">
            <v>21</v>
          </cell>
          <cell r="W607">
            <v>4.5</v>
          </cell>
          <cell r="X607">
            <v>466.66666666666669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2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/>
          <cell r="P609"/>
          <cell r="Q609"/>
          <cell r="R609"/>
          <cell r="S609"/>
          <cell r="T609"/>
          <cell r="U609"/>
          <cell r="V609">
            <v>14</v>
          </cell>
          <cell r="W609">
            <v>14</v>
          </cell>
          <cell r="X609">
            <v>100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/>
          <cell r="P611"/>
          <cell r="Q611"/>
          <cell r="R611"/>
          <cell r="S611"/>
          <cell r="T611"/>
          <cell r="U611"/>
          <cell r="V611">
            <v>17</v>
          </cell>
          <cell r="W611">
            <v>22.5</v>
          </cell>
          <cell r="X611">
            <v>75.555555555555557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23</v>
          </cell>
          <cell r="W612">
            <v>14.5</v>
          </cell>
          <cell r="X612">
            <v>158.62068965517241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3</v>
          </cell>
          <cell r="O613"/>
          <cell r="P613"/>
          <cell r="Q613"/>
          <cell r="R613"/>
          <cell r="S613"/>
          <cell r="T613"/>
          <cell r="U613"/>
          <cell r="V613">
            <v>19</v>
          </cell>
          <cell r="W613">
            <v>36.5</v>
          </cell>
          <cell r="X613">
            <v>52.054794520547944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3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/>
          <cell r="P614"/>
          <cell r="Q614"/>
          <cell r="R614"/>
          <cell r="S614"/>
          <cell r="T614"/>
          <cell r="U614"/>
          <cell r="V614">
            <v>19</v>
          </cell>
          <cell r="W614">
            <v>5</v>
          </cell>
          <cell r="X614">
            <v>380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2</v>
          </cell>
          <cell r="O615"/>
          <cell r="P615"/>
          <cell r="Q615"/>
          <cell r="R615"/>
          <cell r="S615"/>
          <cell r="T615"/>
          <cell r="U615"/>
          <cell r="V615">
            <v>28</v>
          </cell>
          <cell r="W615">
            <v>20.5</v>
          </cell>
          <cell r="X615">
            <v>136.58536585365854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2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24</v>
          </cell>
          <cell r="W616">
            <v>12</v>
          </cell>
          <cell r="X616">
            <v>200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/>
          <cell r="P619"/>
          <cell r="Q619"/>
          <cell r="R619"/>
          <cell r="S619"/>
          <cell r="T619"/>
          <cell r="U619"/>
          <cell r="V619">
            <v>18</v>
          </cell>
          <cell r="W619">
            <v>12</v>
          </cell>
          <cell r="X619">
            <v>150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16</v>
          </cell>
          <cell r="W621">
            <v>7.5</v>
          </cell>
          <cell r="X621">
            <v>213.33333333333334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1</v>
          </cell>
          <cell r="W622">
            <v>5.5</v>
          </cell>
          <cell r="X622">
            <v>18.181818181818183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11</v>
          </cell>
          <cell r="O623"/>
          <cell r="P623"/>
          <cell r="Q623"/>
          <cell r="R623"/>
          <cell r="S623"/>
          <cell r="T623"/>
          <cell r="U623"/>
          <cell r="V623">
            <v>22</v>
          </cell>
          <cell r="W623">
            <v>15</v>
          </cell>
          <cell r="X623">
            <v>146.66666666666666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13</v>
          </cell>
          <cell r="AL623">
            <v>2.5</v>
          </cell>
          <cell r="AM623">
            <v>520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11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34</v>
          </cell>
          <cell r="W624">
            <v>39</v>
          </cell>
          <cell r="X624">
            <v>87.179487179487182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/>
          <cell r="P625"/>
          <cell r="Q625"/>
          <cell r="R625"/>
          <cell r="S625"/>
          <cell r="T625"/>
          <cell r="U625"/>
          <cell r="V625">
            <v>3</v>
          </cell>
          <cell r="W625">
            <v>8</v>
          </cell>
          <cell r="X625">
            <v>37.5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5</v>
          </cell>
          <cell r="W636">
            <v>11</v>
          </cell>
          <cell r="X636">
            <v>45.454545454545453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/>
          <cell r="P658"/>
          <cell r="Q658"/>
          <cell r="R658"/>
          <cell r="S658"/>
          <cell r="T658"/>
          <cell r="U658"/>
          <cell r="V658">
            <v>46</v>
          </cell>
          <cell r="W658">
            <v>20</v>
          </cell>
          <cell r="X658">
            <v>229.99999999999997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10</v>
          </cell>
          <cell r="W667">
            <v>33</v>
          </cell>
          <cell r="X667">
            <v>30.303030303030305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1</v>
          </cell>
          <cell r="O669"/>
          <cell r="P669"/>
          <cell r="Q669"/>
          <cell r="R669"/>
          <cell r="S669"/>
          <cell r="T669"/>
          <cell r="U669"/>
          <cell r="V669">
            <v>27</v>
          </cell>
          <cell r="W669">
            <v>64</v>
          </cell>
          <cell r="X669">
            <v>42.1875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1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3</v>
          </cell>
          <cell r="O670"/>
          <cell r="P670"/>
          <cell r="Q670"/>
          <cell r="R670"/>
          <cell r="S670"/>
          <cell r="T670"/>
          <cell r="U670"/>
          <cell r="V670">
            <v>9</v>
          </cell>
          <cell r="W670">
            <v>30</v>
          </cell>
          <cell r="X670">
            <v>30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3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3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6</v>
          </cell>
          <cell r="O672"/>
          <cell r="P672"/>
          <cell r="Q672"/>
          <cell r="R672"/>
          <cell r="S672"/>
          <cell r="T672"/>
          <cell r="U672"/>
          <cell r="V672">
            <v>13</v>
          </cell>
          <cell r="W672">
            <v>9</v>
          </cell>
          <cell r="X672">
            <v>144.44444444444443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6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7</v>
          </cell>
          <cell r="O692"/>
          <cell r="P692"/>
          <cell r="Q692"/>
          <cell r="R692"/>
          <cell r="S692"/>
          <cell r="T692"/>
          <cell r="U692"/>
          <cell r="V692">
            <v>20</v>
          </cell>
          <cell r="W692">
            <v>19</v>
          </cell>
          <cell r="X692">
            <v>105.26315789473684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7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2</v>
          </cell>
          <cell r="W694">
            <v>1</v>
          </cell>
          <cell r="X694">
            <v>200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3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3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3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8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23</v>
          </cell>
          <cell r="W714">
            <v>16</v>
          </cell>
          <cell r="X714">
            <v>143.75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5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/>
          <cell r="P719"/>
          <cell r="Q719"/>
          <cell r="R719"/>
          <cell r="S719"/>
          <cell r="T719"/>
          <cell r="U719"/>
          <cell r="V719">
            <v>14</v>
          </cell>
          <cell r="W719">
            <v>5</v>
          </cell>
          <cell r="X719">
            <v>280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8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18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5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5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5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5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21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68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11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1</v>
          </cell>
          <cell r="O761"/>
          <cell r="P761"/>
          <cell r="Q761"/>
          <cell r="R761"/>
          <cell r="S761"/>
          <cell r="T761"/>
          <cell r="U761"/>
          <cell r="V761">
            <v>16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1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2</v>
          </cell>
          <cell r="O762"/>
          <cell r="P762"/>
          <cell r="Q762"/>
          <cell r="R762"/>
          <cell r="S762"/>
          <cell r="T762"/>
          <cell r="U762"/>
          <cell r="V762">
            <v>25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2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15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9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3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11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13</v>
          </cell>
          <cell r="O768"/>
          <cell r="P768"/>
          <cell r="Q768"/>
          <cell r="R768"/>
          <cell r="S768"/>
          <cell r="T768"/>
          <cell r="U768"/>
          <cell r="V768">
            <v>177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13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/>
          <cell r="P769"/>
          <cell r="Q769"/>
          <cell r="R769"/>
          <cell r="S769"/>
          <cell r="T769"/>
          <cell r="U769"/>
          <cell r="V769">
            <v>5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/>
          <cell r="P770"/>
          <cell r="Q770"/>
          <cell r="R770"/>
          <cell r="S770"/>
          <cell r="T770"/>
          <cell r="U770"/>
          <cell r="V770">
            <v>22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/>
          <cell r="P772"/>
          <cell r="Q772"/>
          <cell r="R772"/>
          <cell r="S772"/>
          <cell r="T772"/>
          <cell r="U772"/>
          <cell r="V772">
            <v>11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6</v>
          </cell>
          <cell r="O775"/>
          <cell r="P775"/>
          <cell r="Q775"/>
          <cell r="R775"/>
          <cell r="S775"/>
          <cell r="T775"/>
          <cell r="U775"/>
          <cell r="V775">
            <v>29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6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5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9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14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6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5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21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49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51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49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5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26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4</v>
          </cell>
          <cell r="O787"/>
          <cell r="P787"/>
          <cell r="Q787"/>
          <cell r="R787"/>
          <cell r="S787"/>
          <cell r="T787"/>
          <cell r="U787"/>
          <cell r="V787">
            <v>26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4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5</v>
          </cell>
          <cell r="X11">
            <v>20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/>
          <cell r="P12"/>
          <cell r="Q12"/>
          <cell r="R12"/>
          <cell r="S12"/>
          <cell r="T12"/>
          <cell r="U12"/>
          <cell r="V12">
            <v>1</v>
          </cell>
          <cell r="W12">
            <v>0.33333333333333331</v>
          </cell>
          <cell r="X12">
            <v>300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/>
          <cell r="P13"/>
          <cell r="Q13"/>
          <cell r="R13"/>
          <cell r="S13"/>
          <cell r="T13"/>
          <cell r="U13"/>
          <cell r="V13">
            <v>3</v>
          </cell>
          <cell r="W13">
            <v>11.333333333333334</v>
          </cell>
          <cell r="X13">
            <v>26.47058823529412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2</v>
          </cell>
          <cell r="W17">
            <v>0.33333333333333331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/>
          <cell r="P19"/>
          <cell r="Q19"/>
          <cell r="R19"/>
          <cell r="S19"/>
          <cell r="T19"/>
          <cell r="U19"/>
          <cell r="V19">
            <v>2</v>
          </cell>
          <cell r="W19">
            <v>0.33333333333333331</v>
          </cell>
          <cell r="X19">
            <v>600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6</v>
          </cell>
          <cell r="W20">
            <v>30.666666666666668</v>
          </cell>
          <cell r="X20">
            <v>19.565217391304344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1</v>
          </cell>
          <cell r="O28"/>
          <cell r="P28"/>
          <cell r="Q28"/>
          <cell r="R28"/>
          <cell r="S28"/>
          <cell r="T28"/>
          <cell r="U28"/>
          <cell r="V28">
            <v>18</v>
          </cell>
          <cell r="W28">
            <v>43</v>
          </cell>
          <cell r="X28">
            <v>41.860465116279073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1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/>
          <cell r="P29"/>
          <cell r="Q29"/>
          <cell r="R29"/>
          <cell r="S29"/>
          <cell r="T29"/>
          <cell r="U29"/>
          <cell r="V29">
            <v>19</v>
          </cell>
          <cell r="W29">
            <v>5.666666666666667</v>
          </cell>
          <cell r="X29">
            <v>335.29411764705878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/>
          <cell r="P34"/>
          <cell r="Q34"/>
          <cell r="R34"/>
          <cell r="S34"/>
          <cell r="T34"/>
          <cell r="U34"/>
          <cell r="V34">
            <v>2</v>
          </cell>
          <cell r="W34">
            <v>2.3333333333333335</v>
          </cell>
          <cell r="X34">
            <v>85.714285714285708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1.3333333333333333</v>
          </cell>
          <cell r="X36">
            <v>150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12</v>
          </cell>
          <cell r="W54">
            <v>5</v>
          </cell>
          <cell r="X54">
            <v>240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/>
          <cell r="P69"/>
          <cell r="Q69"/>
          <cell r="R69"/>
          <cell r="S69"/>
          <cell r="T69"/>
          <cell r="U69"/>
          <cell r="V69">
            <v>3</v>
          </cell>
          <cell r="W69">
            <v>10</v>
          </cell>
          <cell r="X69">
            <v>30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1</v>
          </cell>
          <cell r="W91">
            <v>0.33333333333333331</v>
          </cell>
          <cell r="X91">
            <v>300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/>
          <cell r="P93"/>
          <cell r="Q93"/>
          <cell r="R93"/>
          <cell r="S93"/>
          <cell r="T93"/>
          <cell r="U93"/>
          <cell r="V93">
            <v>2</v>
          </cell>
          <cell r="W93">
            <v>20.333333333333332</v>
          </cell>
          <cell r="X93">
            <v>9.8360655737704938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7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4.666666666666667</v>
          </cell>
          <cell r="X107">
            <v>21.428571428571427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1</v>
          </cell>
          <cell r="W111">
            <v>12</v>
          </cell>
          <cell r="X111">
            <v>8.3333333333333321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11</v>
          </cell>
          <cell r="W123">
            <v>15.333333333333334</v>
          </cell>
          <cell r="X123">
            <v>71.739130434782609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4</v>
          </cell>
          <cell r="W127">
            <v>9</v>
          </cell>
          <cell r="X127">
            <v>44.444444444444443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0.66666666666666663</v>
          </cell>
          <cell r="X129">
            <v>300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6</v>
          </cell>
          <cell r="X151">
            <v>16.666666666666664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1</v>
          </cell>
          <cell r="O163"/>
          <cell r="P163"/>
          <cell r="Q163"/>
          <cell r="R163"/>
          <cell r="S163"/>
          <cell r="T163"/>
          <cell r="U163"/>
          <cell r="V163">
            <v>16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1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/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3</v>
          </cell>
          <cell r="W194">
            <v>9</v>
          </cell>
          <cell r="X194">
            <v>33.333333333333329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/>
          <cell r="P211"/>
          <cell r="Q211"/>
          <cell r="R211"/>
          <cell r="S211"/>
          <cell r="T211"/>
          <cell r="U211"/>
          <cell r="V211">
            <v>4</v>
          </cell>
          <cell r="W211">
            <v>1.6666666666666667</v>
          </cell>
          <cell r="X211">
            <v>240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4</v>
          </cell>
          <cell r="W212">
            <v>4.333333333333333</v>
          </cell>
          <cell r="X212">
            <v>92.307692307692307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2</v>
          </cell>
          <cell r="W228">
            <v>2</v>
          </cell>
          <cell r="X228">
            <v>100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8</v>
          </cell>
          <cell r="X232">
            <v>12.5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2</v>
          </cell>
          <cell r="O234"/>
          <cell r="P234"/>
          <cell r="Q234"/>
          <cell r="R234"/>
          <cell r="S234"/>
          <cell r="T234"/>
          <cell r="U234"/>
          <cell r="V234">
            <v>17</v>
          </cell>
          <cell r="W234">
            <v>9</v>
          </cell>
          <cell r="X234">
            <v>188.88888888888889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2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1</v>
          </cell>
          <cell r="W245">
            <v>8</v>
          </cell>
          <cell r="X245">
            <v>12.5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12.666666666666666</v>
          </cell>
          <cell r="X282">
            <v>7.8947368421052637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9</v>
          </cell>
          <cell r="W289">
            <v>2.6666666666666665</v>
          </cell>
          <cell r="X289">
            <v>337.5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/>
          <cell r="P310"/>
          <cell r="Q310"/>
          <cell r="R310"/>
          <cell r="S310"/>
          <cell r="T310"/>
          <cell r="U310"/>
          <cell r="V310">
            <v>1</v>
          </cell>
          <cell r="W310">
            <v>1.3333333333333333</v>
          </cell>
          <cell r="X310">
            <v>75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4</v>
          </cell>
          <cell r="X311">
            <v>25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1</v>
          </cell>
          <cell r="W316">
            <v>0.66666666666666663</v>
          </cell>
          <cell r="X316">
            <v>150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/>
          <cell r="P339"/>
          <cell r="Q339"/>
          <cell r="R339"/>
          <cell r="S339"/>
          <cell r="T339"/>
          <cell r="U339"/>
          <cell r="V339">
            <v>11</v>
          </cell>
          <cell r="W339">
            <v>4</v>
          </cell>
          <cell r="X339">
            <v>275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2</v>
          </cell>
          <cell r="W426">
            <v>0.33333333333333331</v>
          </cell>
          <cell r="X426">
            <v>600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3</v>
          </cell>
          <cell r="W435">
            <v>9</v>
          </cell>
          <cell r="X435">
            <v>33.333333333333329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1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1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2</v>
          </cell>
          <cell r="BA22">
            <v>0.16666666666666666</v>
          </cell>
          <cell r="BB22">
            <v>1200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7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/>
          <cell r="P46"/>
          <cell r="Q46"/>
          <cell r="R46"/>
          <cell r="S46"/>
          <cell r="T46"/>
          <cell r="U46"/>
          <cell r="V46">
            <v>12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/>
          <cell r="AT46"/>
          <cell r="AU46"/>
          <cell r="AV46"/>
          <cell r="AW46"/>
          <cell r="AX46"/>
          <cell r="AY46"/>
          <cell r="AZ46">
            <v>12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/>
          <cell r="AT64"/>
          <cell r="AU64"/>
          <cell r="AV64"/>
          <cell r="AW64"/>
          <cell r="AX64"/>
          <cell r="AY64"/>
          <cell r="AZ64">
            <v>8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5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/>
          <cell r="AT94"/>
          <cell r="AU94"/>
          <cell r="AV94"/>
          <cell r="AW94"/>
          <cell r="AX94"/>
          <cell r="AY94"/>
          <cell r="AZ94">
            <v>4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3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38</v>
          </cell>
          <cell r="W98">
            <v>0.33333333333333331</v>
          </cell>
          <cell r="X98">
            <v>11400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38</v>
          </cell>
          <cell r="BA98">
            <v>0.16666666666666666</v>
          </cell>
          <cell r="BB98">
            <v>22800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3</v>
          </cell>
          <cell r="AS101"/>
          <cell r="AT101"/>
          <cell r="AU101"/>
          <cell r="AV101"/>
          <cell r="AW101"/>
          <cell r="AX101"/>
          <cell r="AY101"/>
          <cell r="AZ101">
            <v>51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3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3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/>
          <cell r="AT123"/>
          <cell r="AU123"/>
          <cell r="AV123"/>
          <cell r="AW123"/>
          <cell r="AX123"/>
          <cell r="AY123"/>
          <cell r="AZ123">
            <v>5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2</v>
          </cell>
          <cell r="BA127">
            <v>0.83333333333333337</v>
          </cell>
          <cell r="BB127">
            <v>240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2</v>
          </cell>
          <cell r="AS136"/>
          <cell r="AT136"/>
          <cell r="AU136"/>
          <cell r="AV136"/>
          <cell r="AW136"/>
          <cell r="AX136"/>
          <cell r="AY136"/>
          <cell r="AZ136">
            <v>24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2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3</v>
          </cell>
          <cell r="BA148">
            <v>1.6666666666666667</v>
          </cell>
          <cell r="BB148">
            <v>179.99999999999997</v>
          </cell>
          <cell r="BC148">
            <v>1</v>
          </cell>
          <cell r="BD148">
            <v>0</v>
          </cell>
          <cell r="BE148">
            <v>1</v>
          </cell>
          <cell r="BF148">
            <v>1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36</v>
          </cell>
          <cell r="O158"/>
          <cell r="P158"/>
          <cell r="Q158"/>
          <cell r="R158"/>
          <cell r="S158"/>
          <cell r="T158"/>
          <cell r="U158"/>
          <cell r="V158">
            <v>42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36</v>
          </cell>
          <cell r="AS158"/>
          <cell r="AT158"/>
          <cell r="AU158"/>
          <cell r="AV158"/>
          <cell r="AW158"/>
          <cell r="AX158"/>
          <cell r="AY158"/>
          <cell r="AZ158">
            <v>44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72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43</v>
          </cell>
          <cell r="O159"/>
          <cell r="P159"/>
          <cell r="Q159"/>
          <cell r="R159"/>
          <cell r="S159"/>
          <cell r="T159"/>
          <cell r="U159"/>
          <cell r="V159">
            <v>51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43</v>
          </cell>
          <cell r="AS159"/>
          <cell r="AT159"/>
          <cell r="AU159"/>
          <cell r="AV159"/>
          <cell r="AW159"/>
          <cell r="AX159"/>
          <cell r="AY159"/>
          <cell r="AZ159">
            <v>51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86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/>
          <cell r="AT177"/>
          <cell r="AU177"/>
          <cell r="AV177"/>
          <cell r="AW177"/>
          <cell r="AX177"/>
          <cell r="AY177"/>
          <cell r="AZ177">
            <v>13</v>
          </cell>
          <cell r="BA177">
            <v>7</v>
          </cell>
          <cell r="BB177">
            <v>185.71428571428572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25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/>
          <cell r="AT179"/>
          <cell r="AU179"/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6</v>
          </cell>
          <cell r="AS182"/>
          <cell r="AT182"/>
          <cell r="AU182"/>
          <cell r="AV182"/>
          <cell r="AW182"/>
          <cell r="AX182"/>
          <cell r="AY182"/>
          <cell r="AZ182">
            <v>9</v>
          </cell>
          <cell r="BA182">
            <v>2.3333333333333335</v>
          </cell>
          <cell r="BB182">
            <v>385.71428571428567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6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15</v>
          </cell>
          <cell r="BA190">
            <v>4.166666666666667</v>
          </cell>
          <cell r="BB190">
            <v>359.99999999999994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4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/>
          <cell r="AT206"/>
          <cell r="AU206"/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>
            <v>1.3333333333333333</v>
          </cell>
          <cell r="X226">
            <v>300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10</v>
          </cell>
          <cell r="BA226">
            <v>15.666666666666666</v>
          </cell>
          <cell r="BB226">
            <v>63.829787234042556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4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/>
          <cell r="AT230"/>
          <cell r="AU230"/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/>
          <cell r="AT233"/>
          <cell r="AU233"/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/>
          <cell r="P282"/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4</v>
          </cell>
          <cell r="BA323">
            <v>1</v>
          </cell>
          <cell r="BB323">
            <v>400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2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16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/>
          <cell r="AT377"/>
          <cell r="AU377"/>
          <cell r="AV377"/>
          <cell r="AW377"/>
          <cell r="AX377"/>
          <cell r="AY377"/>
          <cell r="AZ377">
            <v>2</v>
          </cell>
          <cell r="BA377">
            <v>28.333333333333332</v>
          </cell>
          <cell r="BB377">
            <v>7.0588235294117645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17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/>
          <cell r="AT386"/>
          <cell r="AU386"/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/>
          <cell r="AT388"/>
          <cell r="AU388"/>
          <cell r="AV388"/>
          <cell r="AW388"/>
          <cell r="AX388"/>
          <cell r="AY388"/>
          <cell r="AZ388">
            <v>6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13</v>
          </cell>
          <cell r="AR391">
            <v>3</v>
          </cell>
          <cell r="AS391"/>
          <cell r="AT391"/>
          <cell r="AU391"/>
          <cell r="AV391"/>
          <cell r="AW391"/>
          <cell r="AX391"/>
          <cell r="AY391"/>
          <cell r="AZ391">
            <v>70</v>
          </cell>
          <cell r="BA391">
            <v>17.333333333333332</v>
          </cell>
          <cell r="BB391">
            <v>403.84615384615381</v>
          </cell>
          <cell r="BC391">
            <v>12</v>
          </cell>
          <cell r="BD391">
            <v>15</v>
          </cell>
          <cell r="BE391">
            <v>34</v>
          </cell>
          <cell r="BF391">
            <v>14</v>
          </cell>
          <cell r="BG391">
            <v>3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2</v>
          </cell>
          <cell r="BA411">
            <v>1</v>
          </cell>
          <cell r="BB411">
            <v>200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11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1</v>
          </cell>
          <cell r="BA447">
            <v>3.6666666666666665</v>
          </cell>
          <cell r="BB447">
            <v>27.272727272727277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/>
          <cell r="AT449"/>
          <cell r="AU449"/>
          <cell r="AV449"/>
          <cell r="AW449"/>
          <cell r="AX449"/>
          <cell r="AY449"/>
          <cell r="AZ449">
            <v>4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3</v>
          </cell>
          <cell r="BA455">
            <v>8</v>
          </cell>
          <cell r="BB455">
            <v>37.5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/>
          <cell r="AT456"/>
          <cell r="AU456"/>
          <cell r="AV456"/>
          <cell r="AW456"/>
          <cell r="AX456"/>
          <cell r="AY456"/>
          <cell r="AZ456">
            <v>18</v>
          </cell>
          <cell r="BA456">
            <v>1.5</v>
          </cell>
          <cell r="BB456">
            <v>1200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7</v>
          </cell>
          <cell r="AS459"/>
          <cell r="AT459"/>
          <cell r="AU459"/>
          <cell r="AV459"/>
          <cell r="AW459"/>
          <cell r="AX459"/>
          <cell r="AY459"/>
          <cell r="AZ459">
            <v>8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7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/>
          <cell r="AT461"/>
          <cell r="AU461"/>
          <cell r="AV461"/>
          <cell r="AW461"/>
          <cell r="AX461"/>
          <cell r="AY461"/>
          <cell r="AZ461">
            <v>10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1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5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1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/>
          <cell r="P469"/>
          <cell r="Q469"/>
          <cell r="R469"/>
          <cell r="S469"/>
          <cell r="T469"/>
          <cell r="U469"/>
          <cell r="V469">
            <v>4</v>
          </cell>
          <cell r="W469">
            <v>8</v>
          </cell>
          <cell r="X469">
            <v>50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15</v>
          </cell>
          <cell r="BA469">
            <v>21.666666666666668</v>
          </cell>
          <cell r="BB469">
            <v>69.230769230769226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1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2</v>
          </cell>
          <cell r="AS470"/>
          <cell r="AT470"/>
          <cell r="AU470"/>
          <cell r="AV470"/>
          <cell r="AW470"/>
          <cell r="AX470"/>
          <cell r="AY470"/>
          <cell r="AZ470">
            <v>9</v>
          </cell>
          <cell r="BA470">
            <v>3</v>
          </cell>
          <cell r="BB470">
            <v>300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2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1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20</v>
          </cell>
          <cell r="AS472"/>
          <cell r="AT472"/>
          <cell r="AU472"/>
          <cell r="AV472"/>
          <cell r="AW472"/>
          <cell r="AX472"/>
          <cell r="AY472"/>
          <cell r="AZ472">
            <v>44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17</v>
          </cell>
          <cell r="BA473">
            <v>11.666666666666666</v>
          </cell>
          <cell r="BB473">
            <v>145.71428571428572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2</v>
          </cell>
          <cell r="AS474"/>
          <cell r="AT474"/>
          <cell r="AU474"/>
          <cell r="AV474"/>
          <cell r="AW474"/>
          <cell r="AX474"/>
          <cell r="AY474"/>
          <cell r="AZ474">
            <v>9</v>
          </cell>
          <cell r="BA474">
            <v>63.666666666666664</v>
          </cell>
          <cell r="BB474">
            <v>14.136125654450263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2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3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19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11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9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1</v>
          </cell>
          <cell r="W656">
            <v>5</v>
          </cell>
          <cell r="X656">
            <v>20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/>
          <cell r="AT656"/>
          <cell r="AU656"/>
          <cell r="AV656"/>
          <cell r="AW656"/>
          <cell r="AX656"/>
          <cell r="AY656"/>
          <cell r="AZ656">
            <v>62</v>
          </cell>
          <cell r="BA656">
            <v>9.6666666666666661</v>
          </cell>
          <cell r="BB656">
            <v>641.37931034482767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6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4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4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1</v>
          </cell>
          <cell r="O700"/>
          <cell r="P700"/>
          <cell r="Q700"/>
          <cell r="R700"/>
          <cell r="S700"/>
          <cell r="T700"/>
          <cell r="U700"/>
          <cell r="V700">
            <v>6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9</v>
          </cell>
          <cell r="AS700"/>
          <cell r="AT700"/>
          <cell r="AU700"/>
          <cell r="AV700"/>
          <cell r="AW700"/>
          <cell r="AX700"/>
          <cell r="AY700"/>
          <cell r="AZ700">
            <v>43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1</v>
          </cell>
          <cell r="O702"/>
          <cell r="P702"/>
          <cell r="Q702"/>
          <cell r="R702"/>
          <cell r="S702"/>
          <cell r="T702"/>
          <cell r="U702"/>
          <cell r="V702">
            <v>16</v>
          </cell>
          <cell r="W702">
            <v>7.333333333333333</v>
          </cell>
          <cell r="X702">
            <v>218.18181818181822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19</v>
          </cell>
          <cell r="AO702">
            <v>40</v>
          </cell>
          <cell r="AP702">
            <v>57</v>
          </cell>
          <cell r="AQ702">
            <v>63</v>
          </cell>
          <cell r="AR702">
            <v>24</v>
          </cell>
          <cell r="AS702"/>
          <cell r="AT702"/>
          <cell r="AU702"/>
          <cell r="AV702"/>
          <cell r="AW702"/>
          <cell r="AX702"/>
          <cell r="AY702"/>
          <cell r="AZ702">
            <v>203</v>
          </cell>
          <cell r="BA702">
            <v>47.5</v>
          </cell>
          <cell r="BB702">
            <v>427.36842105263156</v>
          </cell>
          <cell r="BC702">
            <v>20</v>
          </cell>
          <cell r="BD702">
            <v>47</v>
          </cell>
          <cell r="BE702">
            <v>59</v>
          </cell>
          <cell r="BF702">
            <v>68</v>
          </cell>
          <cell r="BG702">
            <v>25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/>
          <cell r="P703"/>
          <cell r="Q703"/>
          <cell r="R703"/>
          <cell r="S703"/>
          <cell r="T703"/>
          <cell r="U703"/>
          <cell r="V703">
            <v>2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/>
          <cell r="AT703"/>
          <cell r="AU703"/>
          <cell r="AV703"/>
          <cell r="AW703"/>
          <cell r="AX703"/>
          <cell r="AY703"/>
          <cell r="AZ703">
            <v>44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/>
          <cell r="AT705"/>
          <cell r="AU705"/>
          <cell r="AV705"/>
          <cell r="AW705"/>
          <cell r="AX705"/>
          <cell r="AY705"/>
          <cell r="AZ705">
            <v>24</v>
          </cell>
          <cell r="BA705">
            <v>3.1666666666666665</v>
          </cell>
          <cell r="BB705">
            <v>757.89473684210532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/>
          <cell r="AT707"/>
          <cell r="AU707"/>
          <cell r="AV707"/>
          <cell r="AW707"/>
          <cell r="AX707"/>
          <cell r="AY707"/>
          <cell r="AZ707">
            <v>25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1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3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1</v>
          </cell>
          <cell r="BA713">
            <v>8.3333333333333339</v>
          </cell>
          <cell r="BB713">
            <v>12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/>
          <cell r="AT715"/>
          <cell r="AU715"/>
          <cell r="AV715"/>
          <cell r="AW715"/>
          <cell r="AX715"/>
          <cell r="AY715"/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/>
          <cell r="AT717"/>
          <cell r="AU717"/>
          <cell r="AV717"/>
          <cell r="AW717"/>
          <cell r="AX717"/>
          <cell r="AY717"/>
          <cell r="AZ717">
            <v>1</v>
          </cell>
          <cell r="BA717">
            <v>13.333333333333334</v>
          </cell>
          <cell r="BB717">
            <v>7.5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3</v>
          </cell>
          <cell r="BA718">
            <v>8.3333333333333339</v>
          </cell>
          <cell r="BB718">
            <v>36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1</v>
          </cell>
          <cell r="W721">
            <v>0.33333333333333331</v>
          </cell>
          <cell r="X721">
            <v>300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4</v>
          </cell>
          <cell r="BA721">
            <v>11.333333333333334</v>
          </cell>
          <cell r="BB721">
            <v>35.294117647058819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16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2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10</v>
          </cell>
          <cell r="AS738"/>
          <cell r="AT738"/>
          <cell r="AU738"/>
          <cell r="AV738"/>
          <cell r="AW738"/>
          <cell r="AX738"/>
          <cell r="AY738"/>
          <cell r="AZ738">
            <v>55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/>
          <cell r="AT753"/>
          <cell r="AU753"/>
          <cell r="AV753"/>
          <cell r="AW753"/>
          <cell r="AX753"/>
          <cell r="AY753"/>
          <cell r="AZ753">
            <v>7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/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/>
          <cell r="AT772"/>
          <cell r="AU772"/>
          <cell r="AV772"/>
          <cell r="AW772"/>
          <cell r="AX772"/>
          <cell r="AY772"/>
          <cell r="AZ772">
            <v>8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8</v>
          </cell>
          <cell r="AR774">
            <v>0</v>
          </cell>
          <cell r="AS774"/>
          <cell r="AT774"/>
          <cell r="AU774"/>
          <cell r="AV774"/>
          <cell r="AW774"/>
          <cell r="AX774"/>
          <cell r="AY774"/>
          <cell r="AZ774">
            <v>16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8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/>
          <cell r="AT775"/>
          <cell r="AU775"/>
          <cell r="AV775"/>
          <cell r="AW775"/>
          <cell r="AX775"/>
          <cell r="AY775"/>
          <cell r="AZ775">
            <v>1</v>
          </cell>
          <cell r="BA775">
            <v>1.6666666666666667</v>
          </cell>
          <cell r="BB775">
            <v>60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0</v>
          </cell>
          <cell r="AS776"/>
          <cell r="AT776"/>
          <cell r="AU776"/>
          <cell r="AV776"/>
          <cell r="AW776"/>
          <cell r="AX776"/>
          <cell r="AY776"/>
          <cell r="AZ776">
            <v>9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0</v>
          </cell>
          <cell r="AS787"/>
          <cell r="AT787"/>
          <cell r="AU787"/>
          <cell r="AV787"/>
          <cell r="AW787"/>
          <cell r="AX787"/>
          <cell r="AY787"/>
          <cell r="AZ787">
            <v>9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/>
          <cell r="P7"/>
          <cell r="Q7"/>
          <cell r="R7"/>
          <cell r="S7"/>
          <cell r="T7"/>
          <cell r="U7"/>
          <cell r="V7">
            <v>20</v>
          </cell>
          <cell r="W7">
            <v>295.66666666666669</v>
          </cell>
          <cell r="X7">
            <v>334.66666666666669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/>
          <cell r="AE7"/>
          <cell r="AF7"/>
          <cell r="AG7"/>
          <cell r="AH7"/>
          <cell r="AI7"/>
          <cell r="AJ7"/>
          <cell r="AK7">
            <v>16</v>
          </cell>
          <cell r="AL7">
            <v>32.666666666666664</v>
          </cell>
          <cell r="AM7">
            <v>59.666666666666664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/>
          <cell r="BX7"/>
          <cell r="BY7"/>
          <cell r="BZ7"/>
          <cell r="CA7"/>
          <cell r="CB7"/>
          <cell r="CC7"/>
          <cell r="CD7">
            <v>6</v>
          </cell>
          <cell r="CE7">
            <v>7</v>
          </cell>
          <cell r="CF7">
            <v>17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1</v>
          </cell>
          <cell r="O8"/>
          <cell r="P8"/>
          <cell r="Q8"/>
          <cell r="R8"/>
          <cell r="S8"/>
          <cell r="T8"/>
          <cell r="U8"/>
          <cell r="V8">
            <v>22</v>
          </cell>
          <cell r="W8">
            <v>69.333333333333329</v>
          </cell>
          <cell r="X8">
            <v>101.33333333333333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1</v>
          </cell>
          <cell r="AD8"/>
          <cell r="AE8"/>
          <cell r="AF8"/>
          <cell r="AG8"/>
          <cell r="AH8"/>
          <cell r="AI8"/>
          <cell r="AJ8"/>
          <cell r="AK8">
            <v>7</v>
          </cell>
          <cell r="AL8">
            <v>32</v>
          </cell>
          <cell r="AM8">
            <v>43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2</v>
          </cell>
          <cell r="BW8"/>
          <cell r="BX8"/>
          <cell r="BY8"/>
          <cell r="BZ8"/>
          <cell r="CA8"/>
          <cell r="CB8"/>
          <cell r="CC8"/>
          <cell r="CD8">
            <v>33</v>
          </cell>
          <cell r="CE8">
            <v>41</v>
          </cell>
          <cell r="CF8">
            <v>85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2</v>
          </cell>
          <cell r="O9"/>
          <cell r="P9"/>
          <cell r="Q9"/>
          <cell r="R9"/>
          <cell r="S9"/>
          <cell r="T9"/>
          <cell r="U9"/>
          <cell r="V9">
            <v>10</v>
          </cell>
          <cell r="W9">
            <v>86.333333333333329</v>
          </cell>
          <cell r="X9">
            <v>102.33333333333333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8</v>
          </cell>
          <cell r="AL9">
            <v>58</v>
          </cell>
          <cell r="AM9">
            <v>69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2</v>
          </cell>
          <cell r="BA9">
            <v>1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0</v>
          </cell>
          <cell r="BW9"/>
          <cell r="BX9"/>
          <cell r="BY9"/>
          <cell r="BZ9"/>
          <cell r="CA9"/>
          <cell r="CB9"/>
          <cell r="CC9"/>
          <cell r="CD9">
            <v>8</v>
          </cell>
          <cell r="CE9">
            <v>6.666666666666667</v>
          </cell>
          <cell r="CF9">
            <v>18.666666666666668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2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/>
          <cell r="AE10"/>
          <cell r="AF10"/>
          <cell r="AG10"/>
          <cell r="AH10"/>
          <cell r="AI10"/>
          <cell r="AJ10"/>
          <cell r="AK10">
            <v>14</v>
          </cell>
          <cell r="AL10">
            <v>48.333333333333336</v>
          </cell>
          <cell r="AM10">
            <v>74.333333333333343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/>
          <cell r="BX10"/>
          <cell r="BY10"/>
          <cell r="BZ10"/>
          <cell r="CA10"/>
          <cell r="CB10"/>
          <cell r="CC10"/>
          <cell r="CD10">
            <v>5</v>
          </cell>
          <cell r="CE10">
            <v>2</v>
          </cell>
          <cell r="CF10">
            <v>12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1</v>
          </cell>
          <cell r="O11"/>
          <cell r="P11"/>
          <cell r="Q11"/>
          <cell r="R11"/>
          <cell r="S11"/>
          <cell r="T11"/>
          <cell r="U11"/>
          <cell r="V11">
            <v>5</v>
          </cell>
          <cell r="W11">
            <v>13.333333333333334</v>
          </cell>
          <cell r="X11">
            <v>23.333333333333336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27</v>
          </cell>
          <cell r="AL11">
            <v>71.666666666666671</v>
          </cell>
          <cell r="AM11">
            <v>109.66666666666667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3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1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40</v>
          </cell>
          <cell r="O12"/>
          <cell r="P12"/>
          <cell r="Q12"/>
          <cell r="R12"/>
          <cell r="S12"/>
          <cell r="T12"/>
          <cell r="U12"/>
          <cell r="V12">
            <v>336</v>
          </cell>
          <cell r="W12">
            <v>262.33333333333331</v>
          </cell>
          <cell r="X12">
            <v>784.33333333333326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19</v>
          </cell>
          <cell r="AD12"/>
          <cell r="AE12"/>
          <cell r="AF12"/>
          <cell r="AG12"/>
          <cell r="AH12"/>
          <cell r="AI12"/>
          <cell r="AJ12"/>
          <cell r="AK12">
            <v>272</v>
          </cell>
          <cell r="AL12">
            <v>134</v>
          </cell>
          <cell r="AM12">
            <v>564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12</v>
          </cell>
          <cell r="BA12">
            <v>2</v>
          </cell>
          <cell r="BB12">
            <v>19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/>
          <cell r="BX12"/>
          <cell r="BY12"/>
          <cell r="BZ12"/>
          <cell r="CA12"/>
          <cell r="CB12"/>
          <cell r="CC12"/>
          <cell r="CD12">
            <v>3</v>
          </cell>
          <cell r="CE12">
            <v>5.333333333333333</v>
          </cell>
          <cell r="CF12">
            <v>10.333333333333332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59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/>
          <cell r="P13"/>
          <cell r="Q13"/>
          <cell r="R13"/>
          <cell r="S13"/>
          <cell r="T13"/>
          <cell r="U13"/>
          <cell r="V13">
            <v>132</v>
          </cell>
          <cell r="W13">
            <v>109</v>
          </cell>
          <cell r="X13">
            <v>334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5</v>
          </cell>
          <cell r="AD13"/>
          <cell r="AE13"/>
          <cell r="AF13"/>
          <cell r="AG13"/>
          <cell r="AH13"/>
          <cell r="AI13"/>
          <cell r="AJ13"/>
          <cell r="AK13">
            <v>47</v>
          </cell>
          <cell r="AL13">
            <v>159</v>
          </cell>
          <cell r="AM13">
            <v>237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/>
          <cell r="AT13"/>
          <cell r="AU13"/>
          <cell r="AV13"/>
          <cell r="AW13"/>
          <cell r="AX13"/>
          <cell r="AY13"/>
          <cell r="AZ13">
            <v>10</v>
          </cell>
          <cell r="BA13">
            <v>4</v>
          </cell>
          <cell r="BB13">
            <v>18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25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4</v>
          </cell>
          <cell r="O14"/>
          <cell r="P14"/>
          <cell r="Q14"/>
          <cell r="R14"/>
          <cell r="S14"/>
          <cell r="T14"/>
          <cell r="U14"/>
          <cell r="V14">
            <v>38</v>
          </cell>
          <cell r="W14">
            <v>180</v>
          </cell>
          <cell r="X14">
            <v>244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15</v>
          </cell>
          <cell r="AD14"/>
          <cell r="AE14"/>
          <cell r="AF14"/>
          <cell r="AG14"/>
          <cell r="AH14"/>
          <cell r="AI14"/>
          <cell r="AJ14"/>
          <cell r="AK14">
            <v>100</v>
          </cell>
          <cell r="AL14">
            <v>203.66666666666666</v>
          </cell>
          <cell r="AM14">
            <v>377.66666666666663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/>
          <cell r="AT14"/>
          <cell r="AU14"/>
          <cell r="AV14"/>
          <cell r="AW14"/>
          <cell r="AX14"/>
          <cell r="AY14"/>
          <cell r="AZ14">
            <v>7</v>
          </cell>
          <cell r="BA14">
            <v>5</v>
          </cell>
          <cell r="BB14">
            <v>18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/>
          <cell r="BX14"/>
          <cell r="BY14"/>
          <cell r="BZ14"/>
          <cell r="CA14"/>
          <cell r="CB14"/>
          <cell r="CC14"/>
          <cell r="CD14">
            <v>3</v>
          </cell>
          <cell r="CE14">
            <v>5.333333333333333</v>
          </cell>
          <cell r="CF14">
            <v>9.3333333333333321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6</v>
          </cell>
          <cell r="O15"/>
          <cell r="P15"/>
          <cell r="Q15"/>
          <cell r="R15"/>
          <cell r="S15"/>
          <cell r="T15"/>
          <cell r="U15"/>
          <cell r="V15">
            <v>48</v>
          </cell>
          <cell r="W15">
            <v>314.66666666666669</v>
          </cell>
          <cell r="X15">
            <v>394.66666666666669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/>
          <cell r="AE15"/>
          <cell r="AF15"/>
          <cell r="AG15"/>
          <cell r="AH15"/>
          <cell r="AI15"/>
          <cell r="AJ15"/>
          <cell r="AK15">
            <v>159</v>
          </cell>
          <cell r="AL15">
            <v>115</v>
          </cell>
          <cell r="AM15">
            <v>384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/>
          <cell r="AT15"/>
          <cell r="AU15"/>
          <cell r="AV15"/>
          <cell r="AW15"/>
          <cell r="AX15"/>
          <cell r="AY15"/>
          <cell r="AZ15">
            <v>4</v>
          </cell>
          <cell r="BA15">
            <v>7.333333333333333</v>
          </cell>
          <cell r="BB15">
            <v>12.333333333333332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19</v>
          </cell>
          <cell r="W16">
            <v>44</v>
          </cell>
          <cell r="X16">
            <v>81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8</v>
          </cell>
          <cell r="AD16"/>
          <cell r="AE16"/>
          <cell r="AF16"/>
          <cell r="AG16"/>
          <cell r="AH16"/>
          <cell r="AI16"/>
          <cell r="AJ16"/>
          <cell r="AK16">
            <v>47</v>
          </cell>
          <cell r="AL16">
            <v>9.3333333333333339</v>
          </cell>
          <cell r="AM16">
            <v>91.333333333333329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8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/>
          <cell r="P17"/>
          <cell r="Q17"/>
          <cell r="R17"/>
          <cell r="S17"/>
          <cell r="T17"/>
          <cell r="U17"/>
          <cell r="V17">
            <v>22</v>
          </cell>
          <cell r="W17" t="str">
            <v>0</v>
          </cell>
          <cell r="X17">
            <v>29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1</v>
          </cell>
          <cell r="AD17"/>
          <cell r="AE17"/>
          <cell r="AF17"/>
          <cell r="AG17"/>
          <cell r="AH17"/>
          <cell r="AI17"/>
          <cell r="AJ17"/>
          <cell r="AK17">
            <v>3</v>
          </cell>
          <cell r="AL17" t="str">
            <v>0</v>
          </cell>
          <cell r="AM17">
            <v>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2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4</v>
          </cell>
          <cell r="O18"/>
          <cell r="P18"/>
          <cell r="Q18"/>
          <cell r="R18"/>
          <cell r="S18"/>
          <cell r="T18"/>
          <cell r="U18"/>
          <cell r="V18">
            <v>31</v>
          </cell>
          <cell r="W18">
            <v>135</v>
          </cell>
          <cell r="X18">
            <v>182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17</v>
          </cell>
          <cell r="AD18"/>
          <cell r="AE18"/>
          <cell r="AF18"/>
          <cell r="AG18"/>
          <cell r="AH18"/>
          <cell r="AI18"/>
          <cell r="AJ18"/>
          <cell r="AK18">
            <v>137</v>
          </cell>
          <cell r="AL18">
            <v>171</v>
          </cell>
          <cell r="AM18">
            <v>393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21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10</v>
          </cell>
          <cell r="O19"/>
          <cell r="P19"/>
          <cell r="Q19"/>
          <cell r="R19"/>
          <cell r="S19"/>
          <cell r="T19"/>
          <cell r="U19"/>
          <cell r="V19">
            <v>43</v>
          </cell>
          <cell r="W19">
            <v>68.333333333333329</v>
          </cell>
          <cell r="X19">
            <v>141.33333333333331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3</v>
          </cell>
          <cell r="AD19"/>
          <cell r="AE19"/>
          <cell r="AF19"/>
          <cell r="AG19"/>
          <cell r="AH19"/>
          <cell r="AI19"/>
          <cell r="AJ19"/>
          <cell r="AK19">
            <v>11</v>
          </cell>
          <cell r="AL19">
            <v>41.666666666666664</v>
          </cell>
          <cell r="AM19">
            <v>61.666666666666664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/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13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6</v>
          </cell>
          <cell r="O20"/>
          <cell r="P20"/>
          <cell r="Q20"/>
          <cell r="R20"/>
          <cell r="S20"/>
          <cell r="T20"/>
          <cell r="U20"/>
          <cell r="V20">
            <v>46</v>
          </cell>
          <cell r="W20">
            <v>210</v>
          </cell>
          <cell r="X20">
            <v>290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/>
          <cell r="AE20"/>
          <cell r="AF20"/>
          <cell r="AG20"/>
          <cell r="AH20"/>
          <cell r="AI20"/>
          <cell r="AJ20"/>
          <cell r="AK20">
            <v>18</v>
          </cell>
          <cell r="AL20">
            <v>47</v>
          </cell>
          <cell r="AM20">
            <v>78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7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34</v>
          </cell>
          <cell r="O21"/>
          <cell r="P21"/>
          <cell r="Q21"/>
          <cell r="R21"/>
          <cell r="S21"/>
          <cell r="T21"/>
          <cell r="U21"/>
          <cell r="V21">
            <v>331</v>
          </cell>
          <cell r="W21">
            <v>420.66666666666669</v>
          </cell>
          <cell r="X21">
            <v>924.66666666666674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46</v>
          </cell>
          <cell r="AD21"/>
          <cell r="AE21"/>
          <cell r="AF21"/>
          <cell r="AG21"/>
          <cell r="AH21"/>
          <cell r="AI21"/>
          <cell r="AJ21"/>
          <cell r="AK21">
            <v>688</v>
          </cell>
          <cell r="AL21">
            <v>424.33333333333331</v>
          </cell>
          <cell r="AM21">
            <v>1484.3333333333333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2</v>
          </cell>
          <cell r="AS21"/>
          <cell r="AT21"/>
          <cell r="AU21"/>
          <cell r="AV21"/>
          <cell r="AW21"/>
          <cell r="AX21"/>
          <cell r="AY21"/>
          <cell r="AZ21">
            <v>10</v>
          </cell>
          <cell r="BA21">
            <v>20</v>
          </cell>
          <cell r="BB21">
            <v>36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11</v>
          </cell>
          <cell r="BW21"/>
          <cell r="BX21"/>
          <cell r="BY21"/>
          <cell r="BZ21"/>
          <cell r="CA21"/>
          <cell r="CB21"/>
          <cell r="CC21"/>
          <cell r="CD21">
            <v>66</v>
          </cell>
          <cell r="CE21">
            <v>45.333333333333336</v>
          </cell>
          <cell r="CF21">
            <v>154.33333333333334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93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13</v>
          </cell>
          <cell r="AD22"/>
          <cell r="AE22"/>
          <cell r="AF22"/>
          <cell r="AG22"/>
          <cell r="AH22"/>
          <cell r="AI22"/>
          <cell r="AJ22"/>
          <cell r="AK22">
            <v>78</v>
          </cell>
          <cell r="AL22">
            <v>90.666666666666671</v>
          </cell>
          <cell r="AM22">
            <v>230.66666666666669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/>
          <cell r="BX22"/>
          <cell r="BY22"/>
          <cell r="BZ22"/>
          <cell r="CA22"/>
          <cell r="CB22"/>
          <cell r="CC22"/>
          <cell r="CD22">
            <v>3</v>
          </cell>
          <cell r="CE22">
            <v>1</v>
          </cell>
          <cell r="CF22">
            <v>5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13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2</v>
          </cell>
          <cell r="AD23"/>
          <cell r="AE23"/>
          <cell r="AF23"/>
          <cell r="AG23"/>
          <cell r="AH23"/>
          <cell r="AI23"/>
          <cell r="AJ23"/>
          <cell r="AK23">
            <v>9</v>
          </cell>
          <cell r="AL23">
            <v>93.333333333333329</v>
          </cell>
          <cell r="AM23">
            <v>110.33333333333333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/>
          <cell r="BX23"/>
          <cell r="BY23"/>
          <cell r="BZ23"/>
          <cell r="CA23"/>
          <cell r="CB23"/>
          <cell r="CC23"/>
          <cell r="CD23">
            <v>6</v>
          </cell>
          <cell r="CE23">
            <v>0.33333333333333331</v>
          </cell>
          <cell r="CF23">
            <v>9.3333333333333339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2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4</v>
          </cell>
          <cell r="W24">
            <v>17.666666666666668</v>
          </cell>
          <cell r="X24">
            <v>25.666666666666668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7</v>
          </cell>
          <cell r="AD24"/>
          <cell r="AE24"/>
          <cell r="AF24"/>
          <cell r="AG24"/>
          <cell r="AH24"/>
          <cell r="AI24"/>
          <cell r="AJ24"/>
          <cell r="AK24">
            <v>27</v>
          </cell>
          <cell r="AL24">
            <v>19.333333333333332</v>
          </cell>
          <cell r="AM24">
            <v>68.333333333333329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1</v>
          </cell>
          <cell r="BA24">
            <v>0.33333333333333331</v>
          </cell>
          <cell r="BB24">
            <v>2.3333333333333335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7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/>
          <cell r="P25"/>
          <cell r="Q25"/>
          <cell r="R25"/>
          <cell r="S25"/>
          <cell r="T25"/>
          <cell r="U25"/>
          <cell r="V25">
            <v>11</v>
          </cell>
          <cell r="W25">
            <v>14</v>
          </cell>
          <cell r="X25">
            <v>31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3</v>
          </cell>
          <cell r="AD25"/>
          <cell r="AE25"/>
          <cell r="AF25"/>
          <cell r="AG25"/>
          <cell r="AH25"/>
          <cell r="AI25"/>
          <cell r="AJ25"/>
          <cell r="AK25">
            <v>22</v>
          </cell>
          <cell r="AL25">
            <v>26.333333333333332</v>
          </cell>
          <cell r="AM25">
            <v>65.333333333333329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4</v>
          </cell>
          <cell r="BA25">
            <v>0.33333333333333331</v>
          </cell>
          <cell r="BB25">
            <v>8.3333333333333339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/>
          <cell r="BX25"/>
          <cell r="BY25"/>
          <cell r="BZ25"/>
          <cell r="CA25"/>
          <cell r="CB25"/>
          <cell r="CC25"/>
          <cell r="CD25">
            <v>1</v>
          </cell>
          <cell r="CE25">
            <v>0</v>
          </cell>
          <cell r="CF25">
            <v>2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4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1</v>
          </cell>
          <cell r="O27"/>
          <cell r="P27"/>
          <cell r="Q27"/>
          <cell r="R27"/>
          <cell r="S27"/>
          <cell r="T27"/>
          <cell r="U27"/>
          <cell r="V27">
            <v>5</v>
          </cell>
          <cell r="W27">
            <v>13.333333333333334</v>
          </cell>
          <cell r="X27">
            <v>20.333333333333336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6</v>
          </cell>
          <cell r="AL27">
            <v>19.666666666666668</v>
          </cell>
          <cell r="AM27">
            <v>30.666666666666668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1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166</v>
          </cell>
          <cell r="W28">
            <v>378</v>
          </cell>
          <cell r="X28">
            <v>612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133</v>
          </cell>
          <cell r="AL28">
            <v>190</v>
          </cell>
          <cell r="AM28">
            <v>383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4</v>
          </cell>
          <cell r="BA28">
            <v>5.333333333333333</v>
          </cell>
          <cell r="BB28">
            <v>13.333333333333332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0</v>
          </cell>
          <cell r="BW28"/>
          <cell r="BX28"/>
          <cell r="BY28"/>
          <cell r="BZ28"/>
          <cell r="CA28"/>
          <cell r="CB28"/>
          <cell r="CC28"/>
          <cell r="CD28">
            <v>11</v>
          </cell>
          <cell r="CE28">
            <v>7.333333333333333</v>
          </cell>
          <cell r="CF28">
            <v>24.333333333333332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/>
          <cell r="P29"/>
          <cell r="Q29"/>
          <cell r="R29"/>
          <cell r="S29"/>
          <cell r="T29"/>
          <cell r="U29"/>
          <cell r="V29">
            <v>54</v>
          </cell>
          <cell r="W29">
            <v>166.33333333333334</v>
          </cell>
          <cell r="X29">
            <v>259.33333333333337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22</v>
          </cell>
          <cell r="AD29"/>
          <cell r="AE29"/>
          <cell r="AF29"/>
          <cell r="AG29"/>
          <cell r="AH29"/>
          <cell r="AI29"/>
          <cell r="AJ29"/>
          <cell r="AK29">
            <v>114</v>
          </cell>
          <cell r="AL29">
            <v>239</v>
          </cell>
          <cell r="AM29">
            <v>446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25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71</v>
          </cell>
          <cell r="O30"/>
          <cell r="P30"/>
          <cell r="Q30"/>
          <cell r="R30"/>
          <cell r="S30"/>
          <cell r="T30"/>
          <cell r="U30"/>
          <cell r="V30">
            <v>283</v>
          </cell>
          <cell r="W30">
            <v>217.66666666666666</v>
          </cell>
          <cell r="X30">
            <v>703.66666666666663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67</v>
          </cell>
          <cell r="AD30"/>
          <cell r="AE30"/>
          <cell r="AF30"/>
          <cell r="AG30"/>
          <cell r="AH30"/>
          <cell r="AI30"/>
          <cell r="AJ30"/>
          <cell r="AK30">
            <v>338</v>
          </cell>
          <cell r="AL30">
            <v>201</v>
          </cell>
          <cell r="AM30">
            <v>799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7</v>
          </cell>
          <cell r="BA30">
            <v>4.333333333333333</v>
          </cell>
          <cell r="BB30">
            <v>18.333333333333332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/>
          <cell r="BX30"/>
          <cell r="BY30"/>
          <cell r="BZ30"/>
          <cell r="CA30"/>
          <cell r="CB30"/>
          <cell r="CC30"/>
          <cell r="CD30">
            <v>33</v>
          </cell>
          <cell r="CE30">
            <v>9.6666666666666661</v>
          </cell>
          <cell r="CF30">
            <v>59.666666666666664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140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/>
          <cell r="P31"/>
          <cell r="Q31"/>
          <cell r="R31"/>
          <cell r="S31"/>
          <cell r="T31"/>
          <cell r="U31"/>
          <cell r="V31">
            <v>66</v>
          </cell>
          <cell r="W31">
            <v>88.333333333333329</v>
          </cell>
          <cell r="X31">
            <v>199.33333333333331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/>
          <cell r="AE31"/>
          <cell r="AF31"/>
          <cell r="AG31"/>
          <cell r="AH31"/>
          <cell r="AI31"/>
          <cell r="AJ31"/>
          <cell r="AK31">
            <v>172</v>
          </cell>
          <cell r="AL31">
            <v>193.66666666666666</v>
          </cell>
          <cell r="AM31">
            <v>484.66666666666663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/>
          <cell r="AT31"/>
          <cell r="AU31"/>
          <cell r="AV31"/>
          <cell r="AW31"/>
          <cell r="AX31"/>
          <cell r="AY31"/>
          <cell r="AZ31">
            <v>4</v>
          </cell>
          <cell r="BA31">
            <v>3.3333333333333335</v>
          </cell>
          <cell r="BB31">
            <v>10.333333333333334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/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6</v>
          </cell>
          <cell r="O32"/>
          <cell r="P32"/>
          <cell r="Q32"/>
          <cell r="R32"/>
          <cell r="S32"/>
          <cell r="T32"/>
          <cell r="U32"/>
          <cell r="V32">
            <v>114</v>
          </cell>
          <cell r="W32">
            <v>215.33333333333334</v>
          </cell>
          <cell r="X32">
            <v>377.33333333333337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1</v>
          </cell>
          <cell r="AD32"/>
          <cell r="AE32"/>
          <cell r="AF32"/>
          <cell r="AG32"/>
          <cell r="AH32"/>
          <cell r="AI32"/>
          <cell r="AJ32"/>
          <cell r="AK32">
            <v>69</v>
          </cell>
          <cell r="AL32">
            <v>83.666666666666671</v>
          </cell>
          <cell r="AM32">
            <v>191.66666666666669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8</v>
          </cell>
          <cell r="BA32">
            <v>5.333333333333333</v>
          </cell>
          <cell r="BB32">
            <v>18.333333333333332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/>
          <cell r="BI32"/>
          <cell r="BJ32"/>
          <cell r="BK32"/>
          <cell r="BL32"/>
          <cell r="BM32"/>
          <cell r="BN32"/>
          <cell r="BO32">
            <v>1</v>
          </cell>
          <cell r="BP32">
            <v>0.33333333333333331</v>
          </cell>
          <cell r="BQ32">
            <v>2.3333333333333335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0</v>
          </cell>
          <cell r="BW32"/>
          <cell r="BX32"/>
          <cell r="BY32"/>
          <cell r="BZ32"/>
          <cell r="CA32"/>
          <cell r="CB32"/>
          <cell r="CC32"/>
          <cell r="CD32">
            <v>9</v>
          </cell>
          <cell r="CE32">
            <v>4.333333333333333</v>
          </cell>
          <cell r="CF32">
            <v>18.333333333333332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7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4</v>
          </cell>
          <cell r="O33"/>
          <cell r="P33"/>
          <cell r="Q33"/>
          <cell r="R33"/>
          <cell r="S33"/>
          <cell r="T33"/>
          <cell r="U33"/>
          <cell r="V33">
            <v>15</v>
          </cell>
          <cell r="W33">
            <v>9</v>
          </cell>
          <cell r="X33">
            <v>32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13</v>
          </cell>
          <cell r="AD33"/>
          <cell r="AE33"/>
          <cell r="AF33"/>
          <cell r="AG33"/>
          <cell r="AH33"/>
          <cell r="AI33"/>
          <cell r="AJ33"/>
          <cell r="AK33">
            <v>78</v>
          </cell>
          <cell r="AL33">
            <v>38.333333333333336</v>
          </cell>
          <cell r="AM33">
            <v>171.33333333333334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3</v>
          </cell>
          <cell r="BA33">
            <v>0.66666666666666663</v>
          </cell>
          <cell r="BB33">
            <v>4.666666666666667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/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17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/>
          <cell r="P34"/>
          <cell r="Q34"/>
          <cell r="R34"/>
          <cell r="S34"/>
          <cell r="T34"/>
          <cell r="U34"/>
          <cell r="V34">
            <v>46</v>
          </cell>
          <cell r="W34">
            <v>47</v>
          </cell>
          <cell r="X34">
            <v>123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37</v>
          </cell>
          <cell r="AD34"/>
          <cell r="AE34"/>
          <cell r="AF34"/>
          <cell r="AG34"/>
          <cell r="AH34"/>
          <cell r="AI34"/>
          <cell r="AJ34"/>
          <cell r="AK34">
            <v>180</v>
          </cell>
          <cell r="AL34">
            <v>74</v>
          </cell>
          <cell r="AM34">
            <v>376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/>
          <cell r="AT34"/>
          <cell r="AU34"/>
          <cell r="AV34"/>
          <cell r="AW34"/>
          <cell r="AX34"/>
          <cell r="AY34"/>
          <cell r="AZ34">
            <v>2</v>
          </cell>
          <cell r="BA34">
            <v>3</v>
          </cell>
          <cell r="BB34">
            <v>6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/>
          <cell r="BX34"/>
          <cell r="BY34"/>
          <cell r="BZ34"/>
          <cell r="CA34"/>
          <cell r="CB34"/>
          <cell r="CC34"/>
          <cell r="CD34">
            <v>3</v>
          </cell>
          <cell r="CE34">
            <v>3.6666666666666665</v>
          </cell>
          <cell r="CF34">
            <v>8.6666666666666661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43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/>
          <cell r="P35"/>
          <cell r="Q35"/>
          <cell r="R35"/>
          <cell r="S35"/>
          <cell r="T35"/>
          <cell r="U35"/>
          <cell r="V35">
            <v>8</v>
          </cell>
          <cell r="W35">
            <v>101.66666666666667</v>
          </cell>
          <cell r="X35">
            <v>114.66666666666667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/>
          <cell r="AE35"/>
          <cell r="AF35"/>
          <cell r="AG35"/>
          <cell r="AH35"/>
          <cell r="AI35"/>
          <cell r="AJ35"/>
          <cell r="AK35">
            <v>77</v>
          </cell>
          <cell r="AL35">
            <v>102.33333333333333</v>
          </cell>
          <cell r="AM35">
            <v>246.33333333333331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4</v>
          </cell>
          <cell r="BA35">
            <v>5.333333333333333</v>
          </cell>
          <cell r="BB35">
            <v>12.333333333333332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/>
          <cell r="BX35"/>
          <cell r="BY35"/>
          <cell r="BZ35"/>
          <cell r="CA35"/>
          <cell r="CB35"/>
          <cell r="CC35"/>
          <cell r="CD35">
            <v>6</v>
          </cell>
          <cell r="CE35">
            <v>5</v>
          </cell>
          <cell r="CF35">
            <v>17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/>
          <cell r="AE36"/>
          <cell r="AF36"/>
          <cell r="AG36"/>
          <cell r="AH36"/>
          <cell r="AI36"/>
          <cell r="AJ36"/>
          <cell r="AK36">
            <v>10</v>
          </cell>
          <cell r="AL36">
            <v>248.33333333333334</v>
          </cell>
          <cell r="AM36">
            <v>268.33333333333337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5</v>
          </cell>
          <cell r="O37"/>
          <cell r="P37"/>
          <cell r="Q37"/>
          <cell r="R37"/>
          <cell r="S37"/>
          <cell r="T37"/>
          <cell r="U37"/>
          <cell r="V37">
            <v>53</v>
          </cell>
          <cell r="W37">
            <v>103</v>
          </cell>
          <cell r="X37">
            <v>187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14</v>
          </cell>
          <cell r="AD37"/>
          <cell r="AE37"/>
          <cell r="AF37"/>
          <cell r="AG37"/>
          <cell r="AH37"/>
          <cell r="AI37"/>
          <cell r="AJ37"/>
          <cell r="AK37">
            <v>103</v>
          </cell>
          <cell r="AL37">
            <v>57.333333333333336</v>
          </cell>
          <cell r="AM37">
            <v>246.33333333333334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2</v>
          </cell>
          <cell r="BA37">
            <v>2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2</v>
          </cell>
          <cell r="BW37"/>
          <cell r="BX37"/>
          <cell r="BY37"/>
          <cell r="BZ37"/>
          <cell r="CA37"/>
          <cell r="CB37"/>
          <cell r="CC37"/>
          <cell r="CD37">
            <v>26</v>
          </cell>
          <cell r="CE37">
            <v>9</v>
          </cell>
          <cell r="CF37">
            <v>49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21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10</v>
          </cell>
          <cell r="W38">
            <v>13.666666666666666</v>
          </cell>
          <cell r="X38">
            <v>24.666666666666664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10</v>
          </cell>
          <cell r="AL38">
            <v>10</v>
          </cell>
          <cell r="AM38">
            <v>20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1.6666666666666667</v>
          </cell>
          <cell r="X39">
            <v>3.666666666666667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2</v>
          </cell>
          <cell r="AL39">
            <v>7.333333333333333</v>
          </cell>
          <cell r="AM39">
            <v>11.333333333333332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10</v>
          </cell>
          <cell r="W40">
            <v>33.666666666666664</v>
          </cell>
          <cell r="X40">
            <v>45.666666666666664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/>
          <cell r="AE40"/>
          <cell r="AF40"/>
          <cell r="AG40"/>
          <cell r="AH40"/>
          <cell r="AI40"/>
          <cell r="AJ40"/>
          <cell r="AK40">
            <v>20</v>
          </cell>
          <cell r="AL40">
            <v>91</v>
          </cell>
          <cell r="AM40">
            <v>125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10</v>
          </cell>
          <cell r="O41"/>
          <cell r="P41"/>
          <cell r="Q41"/>
          <cell r="R41"/>
          <cell r="S41"/>
          <cell r="T41"/>
          <cell r="U41"/>
          <cell r="V41">
            <v>62</v>
          </cell>
          <cell r="W41">
            <v>78.666666666666671</v>
          </cell>
          <cell r="X41">
            <v>165.66666666666669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6</v>
          </cell>
          <cell r="O42"/>
          <cell r="P42"/>
          <cell r="Q42"/>
          <cell r="R42"/>
          <cell r="S42"/>
          <cell r="T42"/>
          <cell r="U42"/>
          <cell r="V42">
            <v>107</v>
          </cell>
          <cell r="W42">
            <v>152</v>
          </cell>
          <cell r="X42">
            <v>330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12</v>
          </cell>
          <cell r="AD42"/>
          <cell r="AE42"/>
          <cell r="AF42"/>
          <cell r="AG42"/>
          <cell r="AH42"/>
          <cell r="AI42"/>
          <cell r="AJ42"/>
          <cell r="AK42">
            <v>82</v>
          </cell>
          <cell r="AL42">
            <v>118.33333333333333</v>
          </cell>
          <cell r="AM42">
            <v>250.33333333333331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2</v>
          </cell>
          <cell r="BA42">
            <v>6</v>
          </cell>
          <cell r="BB42">
            <v>9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18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5</v>
          </cell>
          <cell r="W43">
            <v>8.3333333333333339</v>
          </cell>
          <cell r="X43">
            <v>16.333333333333336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7</v>
          </cell>
          <cell r="AL43">
            <v>16</v>
          </cell>
          <cell r="AM43">
            <v>24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/>
          <cell r="P44"/>
          <cell r="Q44"/>
          <cell r="R44"/>
          <cell r="S44"/>
          <cell r="T44"/>
          <cell r="U44"/>
          <cell r="V44">
            <v>10</v>
          </cell>
          <cell r="W44">
            <v>21.333333333333332</v>
          </cell>
          <cell r="X44">
            <v>41.333333333333329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/>
          <cell r="AE44"/>
          <cell r="AF44"/>
          <cell r="AG44"/>
          <cell r="AH44"/>
          <cell r="AI44"/>
          <cell r="AJ44"/>
          <cell r="AK44">
            <v>8</v>
          </cell>
          <cell r="AL44">
            <v>8</v>
          </cell>
          <cell r="AM44">
            <v>23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25</v>
          </cell>
          <cell r="AL45">
            <v>40.333333333333336</v>
          </cell>
          <cell r="AM45">
            <v>81.333333333333343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/>
          <cell r="BX45"/>
          <cell r="BY45"/>
          <cell r="BZ45"/>
          <cell r="CA45"/>
          <cell r="CB45"/>
          <cell r="CC45"/>
          <cell r="CD45">
            <v>1</v>
          </cell>
          <cell r="CE45">
            <v>1</v>
          </cell>
          <cell r="CF45">
            <v>3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15</v>
          </cell>
          <cell r="W46">
            <v>88.333333333333329</v>
          </cell>
          <cell r="X46">
            <v>110.33333333333333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3</v>
          </cell>
          <cell r="AD46"/>
          <cell r="AE46"/>
          <cell r="AF46"/>
          <cell r="AG46"/>
          <cell r="AH46"/>
          <cell r="AI46"/>
          <cell r="AJ46"/>
          <cell r="AK46">
            <v>10</v>
          </cell>
          <cell r="AL46">
            <v>14.666666666666666</v>
          </cell>
          <cell r="AM46">
            <v>32.666666666666664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3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3</v>
          </cell>
          <cell r="AL47">
            <v>10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4</v>
          </cell>
          <cell r="W50">
            <v>3.3333333333333335</v>
          </cell>
          <cell r="X50">
            <v>10.333333333333334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/>
          <cell r="AE50"/>
          <cell r="AF50"/>
          <cell r="AG50"/>
          <cell r="AH50"/>
          <cell r="AI50"/>
          <cell r="AJ50"/>
          <cell r="AK50">
            <v>6</v>
          </cell>
          <cell r="AL50">
            <v>47.666666666666664</v>
          </cell>
          <cell r="AM50">
            <v>55.666666666666664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1</v>
          </cell>
          <cell r="AL51">
            <v>34</v>
          </cell>
          <cell r="AM51">
            <v>36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1</v>
          </cell>
          <cell r="O53"/>
          <cell r="P53"/>
          <cell r="Q53"/>
          <cell r="R53"/>
          <cell r="S53"/>
          <cell r="T53"/>
          <cell r="U53"/>
          <cell r="V53">
            <v>3</v>
          </cell>
          <cell r="W53">
            <v>9</v>
          </cell>
          <cell r="X53">
            <v>13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1</v>
          </cell>
          <cell r="AD53"/>
          <cell r="AE53"/>
          <cell r="AF53"/>
          <cell r="AG53"/>
          <cell r="AH53"/>
          <cell r="AI53"/>
          <cell r="AJ53"/>
          <cell r="AK53">
            <v>13</v>
          </cell>
          <cell r="AL53">
            <v>21.333333333333332</v>
          </cell>
          <cell r="AM53">
            <v>42.333333333333329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2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/>
          <cell r="AE54"/>
          <cell r="AF54"/>
          <cell r="AG54"/>
          <cell r="AH54"/>
          <cell r="AI54"/>
          <cell r="AJ54"/>
          <cell r="AK54">
            <v>25</v>
          </cell>
          <cell r="AL54">
            <v>15.666666666666666</v>
          </cell>
          <cell r="AM54">
            <v>52.666666666666664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8</v>
          </cell>
          <cell r="O55"/>
          <cell r="P55"/>
          <cell r="Q55"/>
          <cell r="R55"/>
          <cell r="S55"/>
          <cell r="T55"/>
          <cell r="U55"/>
          <cell r="V55">
            <v>60</v>
          </cell>
          <cell r="W55">
            <v>192.33333333333334</v>
          </cell>
          <cell r="X55">
            <v>290.33333333333337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</v>
          </cell>
          <cell r="AD55"/>
          <cell r="AE55"/>
          <cell r="AF55"/>
          <cell r="AG55"/>
          <cell r="AH55"/>
          <cell r="AI55"/>
          <cell r="AJ55"/>
          <cell r="AK55">
            <v>95</v>
          </cell>
          <cell r="AL55">
            <v>166</v>
          </cell>
          <cell r="AM55">
            <v>322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3</v>
          </cell>
          <cell r="BA55">
            <v>6.666666666666667</v>
          </cell>
          <cell r="BB55">
            <v>11.666666666666668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10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6</v>
          </cell>
          <cell r="AL56">
            <v>17.666666666666668</v>
          </cell>
          <cell r="AM56">
            <v>26.666666666666668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1</v>
          </cell>
          <cell r="O57"/>
          <cell r="P57"/>
          <cell r="Q57"/>
          <cell r="R57"/>
          <cell r="S57"/>
          <cell r="T57"/>
          <cell r="U57"/>
          <cell r="V57">
            <v>16</v>
          </cell>
          <cell r="W57">
            <v>70.666666666666671</v>
          </cell>
          <cell r="X57">
            <v>96.666666666666671</v>
          </cell>
          <cell r="Y57">
            <v>28</v>
          </cell>
          <cell r="Z57">
            <v>15</v>
          </cell>
          <cell r="AA57">
            <v>58</v>
          </cell>
          <cell r="AB57">
            <v>45</v>
          </cell>
          <cell r="AC57">
            <v>16</v>
          </cell>
          <cell r="AD57"/>
          <cell r="AE57"/>
          <cell r="AF57"/>
          <cell r="AG57"/>
          <cell r="AH57"/>
          <cell r="AI57"/>
          <cell r="AJ57"/>
          <cell r="AK57">
            <v>162</v>
          </cell>
          <cell r="AL57">
            <v>263</v>
          </cell>
          <cell r="AM57">
            <v>544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1</v>
          </cell>
          <cell r="BT57">
            <v>7</v>
          </cell>
          <cell r="BU57">
            <v>8</v>
          </cell>
          <cell r="BV57">
            <v>0</v>
          </cell>
          <cell r="BW57"/>
          <cell r="BX57"/>
          <cell r="BY57"/>
          <cell r="BZ57"/>
          <cell r="CA57"/>
          <cell r="CB57"/>
          <cell r="CC57"/>
          <cell r="CD57">
            <v>19</v>
          </cell>
          <cell r="CE57">
            <v>24</v>
          </cell>
          <cell r="CF57">
            <v>58</v>
          </cell>
          <cell r="CG57">
            <v>34</v>
          </cell>
          <cell r="CH57">
            <v>19</v>
          </cell>
          <cell r="CI57">
            <v>74</v>
          </cell>
          <cell r="CJ57">
            <v>54</v>
          </cell>
          <cell r="CK57">
            <v>17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10</v>
          </cell>
          <cell r="O58"/>
          <cell r="P58"/>
          <cell r="Q58"/>
          <cell r="R58"/>
          <cell r="S58"/>
          <cell r="T58"/>
          <cell r="U58"/>
          <cell r="V58">
            <v>16</v>
          </cell>
          <cell r="W58">
            <v>68.666666666666671</v>
          </cell>
          <cell r="X58">
            <v>96.666666666666671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9</v>
          </cell>
          <cell r="AD58"/>
          <cell r="AE58"/>
          <cell r="AF58"/>
          <cell r="AG58"/>
          <cell r="AH58"/>
          <cell r="AI58"/>
          <cell r="AJ58"/>
          <cell r="AK58">
            <v>15</v>
          </cell>
          <cell r="AL58">
            <v>197</v>
          </cell>
          <cell r="AM58">
            <v>225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7</v>
          </cell>
          <cell r="BW58"/>
          <cell r="BX58"/>
          <cell r="BY58"/>
          <cell r="BZ58"/>
          <cell r="CA58"/>
          <cell r="CB58"/>
          <cell r="CC58"/>
          <cell r="CD58">
            <v>7</v>
          </cell>
          <cell r="CE58">
            <v>15.666666666666666</v>
          </cell>
          <cell r="CF58">
            <v>29.666666666666664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26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3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4</v>
          </cell>
          <cell r="W59">
            <v>26.333333333333332</v>
          </cell>
          <cell r="X59">
            <v>33.333333333333329</v>
          </cell>
          <cell r="Y59">
            <v>3</v>
          </cell>
          <cell r="Z59">
            <v>2</v>
          </cell>
          <cell r="AA59">
            <v>6</v>
          </cell>
          <cell r="AB59">
            <v>13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24</v>
          </cell>
          <cell r="AL59">
            <v>71</v>
          </cell>
          <cell r="AM59">
            <v>114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16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/>
          <cell r="P60"/>
          <cell r="Q60"/>
          <cell r="R60"/>
          <cell r="S60"/>
          <cell r="T60"/>
          <cell r="U60"/>
          <cell r="V60">
            <v>1</v>
          </cell>
          <cell r="W60">
            <v>19</v>
          </cell>
          <cell r="X60">
            <v>21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8</v>
          </cell>
          <cell r="AD60"/>
          <cell r="AE60"/>
          <cell r="AF60"/>
          <cell r="AG60"/>
          <cell r="AH60"/>
          <cell r="AI60"/>
          <cell r="AJ60"/>
          <cell r="AK60">
            <v>34</v>
          </cell>
          <cell r="AL60">
            <v>39.666666666666664</v>
          </cell>
          <cell r="AM60">
            <v>104.66666666666666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9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6</v>
          </cell>
          <cell r="W61">
            <v>35.666666666666664</v>
          </cell>
          <cell r="X61">
            <v>45.666666666666664</v>
          </cell>
          <cell r="Y61">
            <v>9</v>
          </cell>
          <cell r="Z61">
            <v>0</v>
          </cell>
          <cell r="AA61">
            <v>15</v>
          </cell>
          <cell r="AB61">
            <v>1</v>
          </cell>
          <cell r="AC61">
            <v>4</v>
          </cell>
          <cell r="AD61"/>
          <cell r="AE61"/>
          <cell r="AF61"/>
          <cell r="AG61"/>
          <cell r="AH61"/>
          <cell r="AI61"/>
          <cell r="AJ61"/>
          <cell r="AK61">
            <v>29</v>
          </cell>
          <cell r="AL61">
            <v>44.666666666666664</v>
          </cell>
          <cell r="AM61">
            <v>93.666666666666657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</v>
          </cell>
          <cell r="CK61">
            <v>4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20</v>
          </cell>
          <cell r="AL62">
            <v>59</v>
          </cell>
          <cell r="AM62">
            <v>91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1</v>
          </cell>
          <cell r="O63"/>
          <cell r="P63"/>
          <cell r="Q63"/>
          <cell r="R63"/>
          <cell r="S63"/>
          <cell r="T63"/>
          <cell r="U63"/>
          <cell r="V63">
            <v>11</v>
          </cell>
          <cell r="W63">
            <v>33</v>
          </cell>
          <cell r="X63">
            <v>53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3</v>
          </cell>
          <cell r="AL63">
            <v>16</v>
          </cell>
          <cell r="AM63">
            <v>22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15</v>
          </cell>
          <cell r="W64">
            <v>122.66666666666667</v>
          </cell>
          <cell r="X64">
            <v>142.66666666666669</v>
          </cell>
          <cell r="Y64">
            <v>2</v>
          </cell>
          <cell r="Z64">
            <v>2</v>
          </cell>
          <cell r="AA64">
            <v>3</v>
          </cell>
          <cell r="AB64">
            <v>9</v>
          </cell>
          <cell r="AC64">
            <v>3</v>
          </cell>
          <cell r="AD64"/>
          <cell r="AE64"/>
          <cell r="AF64"/>
          <cell r="AG64"/>
          <cell r="AH64"/>
          <cell r="AI64"/>
          <cell r="AJ64"/>
          <cell r="AK64">
            <v>19</v>
          </cell>
          <cell r="AL64">
            <v>95</v>
          </cell>
          <cell r="AM64">
            <v>129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7</v>
          </cell>
          <cell r="CJ64">
            <v>10</v>
          </cell>
          <cell r="CK64">
            <v>3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2</v>
          </cell>
          <cell r="M65">
            <v>1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6</v>
          </cell>
          <cell r="W65">
            <v>4</v>
          </cell>
          <cell r="X65">
            <v>13</v>
          </cell>
          <cell r="Y65">
            <v>6</v>
          </cell>
          <cell r="Z65">
            <v>2</v>
          </cell>
          <cell r="AA65">
            <v>7</v>
          </cell>
          <cell r="AB65">
            <v>5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20</v>
          </cell>
          <cell r="AL65">
            <v>27.666666666666668</v>
          </cell>
          <cell r="AM65">
            <v>59.666666666666671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9</v>
          </cell>
          <cell r="CJ65">
            <v>6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2</v>
          </cell>
          <cell r="O66"/>
          <cell r="P66"/>
          <cell r="Q66"/>
          <cell r="R66"/>
          <cell r="S66"/>
          <cell r="T66"/>
          <cell r="U66"/>
          <cell r="V66">
            <v>52</v>
          </cell>
          <cell r="W66">
            <v>39.333333333333336</v>
          </cell>
          <cell r="X66">
            <v>116.33333333333334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/>
          <cell r="AE66"/>
          <cell r="AF66"/>
          <cell r="AG66"/>
          <cell r="AH66"/>
          <cell r="AI66"/>
          <cell r="AJ66"/>
          <cell r="AK66">
            <v>43</v>
          </cell>
          <cell r="AL66">
            <v>77.666666666666671</v>
          </cell>
          <cell r="AM66">
            <v>146.66666666666669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/>
          <cell r="BI66"/>
          <cell r="BJ66"/>
          <cell r="BK66"/>
          <cell r="BL66"/>
          <cell r="BM66"/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/>
          <cell r="BX66"/>
          <cell r="BY66"/>
          <cell r="BZ66"/>
          <cell r="CA66"/>
          <cell r="CB66"/>
          <cell r="CC66"/>
          <cell r="CD66">
            <v>2</v>
          </cell>
          <cell r="CE66">
            <v>0.66666666666666663</v>
          </cell>
          <cell r="CF66">
            <v>4.666666666666667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4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/>
          <cell r="P67"/>
          <cell r="Q67"/>
          <cell r="R67"/>
          <cell r="S67"/>
          <cell r="T67"/>
          <cell r="U67"/>
          <cell r="V67">
            <v>19</v>
          </cell>
          <cell r="W67">
            <v>9.6666666666666661</v>
          </cell>
          <cell r="X67">
            <v>43.666666666666664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/>
          <cell r="AE67"/>
          <cell r="AF67"/>
          <cell r="AG67"/>
          <cell r="AH67"/>
          <cell r="AI67"/>
          <cell r="AJ67"/>
          <cell r="AK67">
            <v>70</v>
          </cell>
          <cell r="AL67">
            <v>51.666666666666664</v>
          </cell>
          <cell r="AM67">
            <v>167.66666666666666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5</v>
          </cell>
          <cell r="O68"/>
          <cell r="P68"/>
          <cell r="Q68"/>
          <cell r="R68"/>
          <cell r="S68"/>
          <cell r="T68"/>
          <cell r="U68"/>
          <cell r="V68">
            <v>164</v>
          </cell>
          <cell r="W68">
            <v>255.66666666666666</v>
          </cell>
          <cell r="X68">
            <v>531.66666666666663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2</v>
          </cell>
          <cell r="AD68"/>
          <cell r="AE68"/>
          <cell r="AF68"/>
          <cell r="AG68"/>
          <cell r="AH68"/>
          <cell r="AI68"/>
          <cell r="AJ68"/>
          <cell r="AK68">
            <v>62</v>
          </cell>
          <cell r="AL68">
            <v>111</v>
          </cell>
          <cell r="AM68">
            <v>220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/>
          <cell r="BX68"/>
          <cell r="BY68"/>
          <cell r="BZ68"/>
          <cell r="CA68"/>
          <cell r="CB68"/>
          <cell r="CC68"/>
          <cell r="CD68">
            <v>9</v>
          </cell>
          <cell r="CE68">
            <v>11</v>
          </cell>
          <cell r="CF68">
            <v>28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7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10</v>
          </cell>
          <cell r="W69">
            <v>59</v>
          </cell>
          <cell r="X69">
            <v>74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23</v>
          </cell>
          <cell r="AL69">
            <v>51.333333333333336</v>
          </cell>
          <cell r="AM69">
            <v>97.333333333333343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/>
          <cell r="P70"/>
          <cell r="Q70"/>
          <cell r="R70"/>
          <cell r="S70"/>
          <cell r="T70"/>
          <cell r="U70"/>
          <cell r="V70">
            <v>21</v>
          </cell>
          <cell r="W70">
            <v>108</v>
          </cell>
          <cell r="X70">
            <v>144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31</v>
          </cell>
          <cell r="AD70"/>
          <cell r="AE70"/>
          <cell r="AF70"/>
          <cell r="AG70"/>
          <cell r="AH70"/>
          <cell r="AI70"/>
          <cell r="AJ70"/>
          <cell r="AK70">
            <v>138</v>
          </cell>
          <cell r="AL70">
            <v>251.66666666666666</v>
          </cell>
          <cell r="AM70">
            <v>503.66666666666663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6</v>
          </cell>
          <cell r="AS70"/>
          <cell r="AT70"/>
          <cell r="AU70"/>
          <cell r="AV70"/>
          <cell r="AW70"/>
          <cell r="AX70"/>
          <cell r="AY70"/>
          <cell r="AZ70">
            <v>30</v>
          </cell>
          <cell r="BA70">
            <v>14</v>
          </cell>
          <cell r="BB70">
            <v>65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2</v>
          </cell>
          <cell r="BW70"/>
          <cell r="BX70"/>
          <cell r="BY70"/>
          <cell r="BZ70"/>
          <cell r="CA70"/>
          <cell r="CB70"/>
          <cell r="CC70"/>
          <cell r="CD70">
            <v>8</v>
          </cell>
          <cell r="CE70">
            <v>45.333333333333336</v>
          </cell>
          <cell r="CF70">
            <v>56.333333333333336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43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2</v>
          </cell>
          <cell r="O71"/>
          <cell r="P71"/>
          <cell r="Q71"/>
          <cell r="R71"/>
          <cell r="S71"/>
          <cell r="T71"/>
          <cell r="U71"/>
          <cell r="V71">
            <v>13</v>
          </cell>
          <cell r="W71">
            <v>87.333333333333329</v>
          </cell>
          <cell r="X71">
            <v>110.33333333333333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/>
          <cell r="AE71"/>
          <cell r="AF71"/>
          <cell r="AG71"/>
          <cell r="AH71"/>
          <cell r="AI71"/>
          <cell r="AJ71"/>
          <cell r="AK71">
            <v>19</v>
          </cell>
          <cell r="AL71">
            <v>19.666666666666668</v>
          </cell>
          <cell r="AM71">
            <v>48.666666666666671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3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/>
          <cell r="P72"/>
          <cell r="Q72"/>
          <cell r="R72"/>
          <cell r="S72"/>
          <cell r="T72"/>
          <cell r="U72"/>
          <cell r="V72">
            <v>1</v>
          </cell>
          <cell r="W72">
            <v>23</v>
          </cell>
          <cell r="X72">
            <v>25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33</v>
          </cell>
          <cell r="AL72">
            <v>37.333333333333336</v>
          </cell>
          <cell r="AM72">
            <v>102.33333333333334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1</v>
          </cell>
          <cell r="BA72">
            <v>2</v>
          </cell>
          <cell r="BB72">
            <v>4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/>
          <cell r="BX72"/>
          <cell r="BY72"/>
          <cell r="BZ72"/>
          <cell r="CA72"/>
          <cell r="CB72"/>
          <cell r="CC72"/>
          <cell r="CD72">
            <v>6</v>
          </cell>
          <cell r="CE72">
            <v>3</v>
          </cell>
          <cell r="CF72">
            <v>13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/>
          <cell r="P73"/>
          <cell r="Q73"/>
          <cell r="R73"/>
          <cell r="S73"/>
          <cell r="T73"/>
          <cell r="U73"/>
          <cell r="V73">
            <v>25</v>
          </cell>
          <cell r="W73">
            <v>108</v>
          </cell>
          <cell r="X73">
            <v>158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/>
          <cell r="AE73"/>
          <cell r="AF73"/>
          <cell r="AG73"/>
          <cell r="AH73"/>
          <cell r="AI73"/>
          <cell r="AJ73"/>
          <cell r="AK73">
            <v>18</v>
          </cell>
          <cell r="AL73">
            <v>38.666666666666664</v>
          </cell>
          <cell r="AM73">
            <v>69.666666666666657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/>
          <cell r="BX73"/>
          <cell r="BY73"/>
          <cell r="BZ73"/>
          <cell r="CA73"/>
          <cell r="CB73"/>
          <cell r="CC73"/>
          <cell r="CD73">
            <v>7</v>
          </cell>
          <cell r="CE73">
            <v>14.333333333333334</v>
          </cell>
          <cell r="CF73">
            <v>25.333333333333336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12</v>
          </cell>
          <cell r="W74">
            <v>69.666666666666671</v>
          </cell>
          <cell r="X74">
            <v>89.666666666666671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30</v>
          </cell>
          <cell r="AL74">
            <v>30</v>
          </cell>
          <cell r="AM74">
            <v>88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1</v>
          </cell>
          <cell r="BA74">
            <v>2.3333333333333335</v>
          </cell>
          <cell r="BB74">
            <v>4.3333333333333339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/>
          <cell r="BX74"/>
          <cell r="BY74"/>
          <cell r="BZ74"/>
          <cell r="CA74"/>
          <cell r="CB74"/>
          <cell r="CC74"/>
          <cell r="CD74">
            <v>1</v>
          </cell>
          <cell r="CE74">
            <v>0</v>
          </cell>
          <cell r="CF74">
            <v>2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1</v>
          </cell>
          <cell r="O75"/>
          <cell r="P75"/>
          <cell r="Q75"/>
          <cell r="R75"/>
          <cell r="S75"/>
          <cell r="T75"/>
          <cell r="U75"/>
          <cell r="V75">
            <v>13</v>
          </cell>
          <cell r="W75">
            <v>57.666666666666664</v>
          </cell>
          <cell r="X75">
            <v>78.666666666666657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5</v>
          </cell>
          <cell r="AD75"/>
          <cell r="AE75"/>
          <cell r="AF75"/>
          <cell r="AG75"/>
          <cell r="AH75"/>
          <cell r="AI75"/>
          <cell r="AJ75"/>
          <cell r="AK75">
            <v>48</v>
          </cell>
          <cell r="AL75">
            <v>59.333333333333336</v>
          </cell>
          <cell r="AM75">
            <v>149.33333333333334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/>
          <cell r="BX75"/>
          <cell r="BY75"/>
          <cell r="BZ75"/>
          <cell r="CA75"/>
          <cell r="CB75"/>
          <cell r="CC75"/>
          <cell r="CD75">
            <v>8</v>
          </cell>
          <cell r="CE75">
            <v>5.333333333333333</v>
          </cell>
          <cell r="CF75">
            <v>18.333333333333332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6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4</v>
          </cell>
          <cell r="O76"/>
          <cell r="P76"/>
          <cell r="Q76"/>
          <cell r="R76"/>
          <cell r="S76"/>
          <cell r="T76"/>
          <cell r="U76"/>
          <cell r="V76">
            <v>11</v>
          </cell>
          <cell r="W76">
            <v>182.66666666666666</v>
          </cell>
          <cell r="X76">
            <v>202.66666666666666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2</v>
          </cell>
          <cell r="AD76"/>
          <cell r="AE76"/>
          <cell r="AF76"/>
          <cell r="AG76"/>
          <cell r="AH76"/>
          <cell r="AI76"/>
          <cell r="AJ76"/>
          <cell r="AK76">
            <v>20</v>
          </cell>
          <cell r="AL76">
            <v>67.333333333333329</v>
          </cell>
          <cell r="AM76">
            <v>105.33333333333333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6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/>
          <cell r="P77"/>
          <cell r="Q77"/>
          <cell r="R77"/>
          <cell r="S77"/>
          <cell r="T77"/>
          <cell r="U77"/>
          <cell r="V77">
            <v>4</v>
          </cell>
          <cell r="W77">
            <v>26.333333333333332</v>
          </cell>
          <cell r="X77">
            <v>34.333333333333329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4</v>
          </cell>
          <cell r="AD77"/>
          <cell r="AE77"/>
          <cell r="AF77"/>
          <cell r="AG77"/>
          <cell r="AH77"/>
          <cell r="AI77"/>
          <cell r="AJ77"/>
          <cell r="AK77">
            <v>18</v>
          </cell>
          <cell r="AL77">
            <v>55</v>
          </cell>
          <cell r="AM77">
            <v>88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/>
          <cell r="BX77"/>
          <cell r="BY77"/>
          <cell r="BZ77"/>
          <cell r="CA77"/>
          <cell r="CB77"/>
          <cell r="CC77"/>
          <cell r="CD77">
            <v>8</v>
          </cell>
          <cell r="CE77">
            <v>1.3333333333333333</v>
          </cell>
          <cell r="CF77">
            <v>17.333333333333332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8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53.666666666666664</v>
          </cell>
          <cell r="X78">
            <v>55.666666666666664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52</v>
          </cell>
          <cell r="AL78">
            <v>22.333333333333332</v>
          </cell>
          <cell r="AM78">
            <v>120.33333333333333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/>
          <cell r="BX78"/>
          <cell r="BY78"/>
          <cell r="BZ78"/>
          <cell r="CA78"/>
          <cell r="CB78"/>
          <cell r="CC78"/>
          <cell r="CD78">
            <v>1</v>
          </cell>
          <cell r="CE78">
            <v>0.66666666666666663</v>
          </cell>
          <cell r="CF78">
            <v>2.6666666666666665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6</v>
          </cell>
          <cell r="O79"/>
          <cell r="P79"/>
          <cell r="Q79"/>
          <cell r="R79"/>
          <cell r="S79"/>
          <cell r="T79"/>
          <cell r="U79"/>
          <cell r="V79">
            <v>70</v>
          </cell>
          <cell r="W79">
            <v>189.66666666666666</v>
          </cell>
          <cell r="X79">
            <v>303.66666666666663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10</v>
          </cell>
          <cell r="AD79"/>
          <cell r="AE79"/>
          <cell r="AF79"/>
          <cell r="AG79"/>
          <cell r="AH79"/>
          <cell r="AI79"/>
          <cell r="AJ79"/>
          <cell r="AK79">
            <v>48</v>
          </cell>
          <cell r="AL79">
            <v>80.666666666666671</v>
          </cell>
          <cell r="AM79">
            <v>158.66666666666669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16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4</v>
          </cell>
          <cell r="W80">
            <v>58.666666666666664</v>
          </cell>
          <cell r="X80">
            <v>64.666666666666657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11</v>
          </cell>
          <cell r="AD80"/>
          <cell r="AE80"/>
          <cell r="AF80"/>
          <cell r="AG80"/>
          <cell r="AH80"/>
          <cell r="AI80"/>
          <cell r="AJ80"/>
          <cell r="AK80">
            <v>93</v>
          </cell>
          <cell r="AL80">
            <v>317.33333333333331</v>
          </cell>
          <cell r="AM80">
            <v>471.33333333333331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/>
          <cell r="AT80"/>
          <cell r="AU80"/>
          <cell r="AV80"/>
          <cell r="AW80"/>
          <cell r="AX80"/>
          <cell r="AY80"/>
          <cell r="AZ80">
            <v>4</v>
          </cell>
          <cell r="BA80">
            <v>3.3333333333333335</v>
          </cell>
          <cell r="BB80">
            <v>11.333333333333334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/>
          <cell r="BX80"/>
          <cell r="BY80"/>
          <cell r="BZ80"/>
          <cell r="CA80"/>
          <cell r="CB80"/>
          <cell r="CC80"/>
          <cell r="CD80">
            <v>3</v>
          </cell>
          <cell r="CE80">
            <v>3.3333333333333335</v>
          </cell>
          <cell r="CF80">
            <v>7.3333333333333339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12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2</v>
          </cell>
          <cell r="W81">
            <v>14.666666666666666</v>
          </cell>
          <cell r="X81">
            <v>17.666666666666664</v>
          </cell>
          <cell r="Y81">
            <v>2</v>
          </cell>
          <cell r="Z81">
            <v>1</v>
          </cell>
          <cell r="AA81">
            <v>7</v>
          </cell>
          <cell r="AB81">
            <v>8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18</v>
          </cell>
          <cell r="AL81">
            <v>25.666666666666668</v>
          </cell>
          <cell r="AM81">
            <v>58.666666666666671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8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41</v>
          </cell>
          <cell r="AL82">
            <v>56.666666666666664</v>
          </cell>
          <cell r="AM82">
            <v>120.66666666666666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6</v>
          </cell>
          <cell r="W83">
            <v>6.666666666666667</v>
          </cell>
          <cell r="X83">
            <v>13.666666666666668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11</v>
          </cell>
          <cell r="AL83">
            <v>19</v>
          </cell>
          <cell r="AM83">
            <v>35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1</v>
          </cell>
          <cell r="BA83">
            <v>1.3333333333333333</v>
          </cell>
          <cell r="BB83">
            <v>3.333333333333333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/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4</v>
          </cell>
          <cell r="AL84">
            <v>20.666666666666668</v>
          </cell>
          <cell r="AM84">
            <v>28.666666666666668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1</v>
          </cell>
          <cell r="AD87"/>
          <cell r="AE87"/>
          <cell r="AF87"/>
          <cell r="AG87"/>
          <cell r="AH87"/>
          <cell r="AI87"/>
          <cell r="AJ87"/>
          <cell r="AK87">
            <v>16</v>
          </cell>
          <cell r="AL87">
            <v>19</v>
          </cell>
          <cell r="AM87">
            <v>42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1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24</v>
          </cell>
          <cell r="AL89">
            <v>28.666666666666668</v>
          </cell>
          <cell r="AM89">
            <v>64.666666666666671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1</v>
          </cell>
          <cell r="O90"/>
          <cell r="P90"/>
          <cell r="Q90"/>
          <cell r="R90"/>
          <cell r="S90"/>
          <cell r="T90"/>
          <cell r="U90"/>
          <cell r="V90">
            <v>5</v>
          </cell>
          <cell r="W90">
            <v>3</v>
          </cell>
          <cell r="X90">
            <v>13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7</v>
          </cell>
          <cell r="AD90"/>
          <cell r="AE90"/>
          <cell r="AF90"/>
          <cell r="AG90"/>
          <cell r="AH90"/>
          <cell r="AI90"/>
          <cell r="AJ90"/>
          <cell r="AK90">
            <v>29</v>
          </cell>
          <cell r="AL90">
            <v>46.666666666666664</v>
          </cell>
          <cell r="AM90">
            <v>93.666666666666657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8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6</v>
          </cell>
          <cell r="AL91">
            <v>37.333333333333336</v>
          </cell>
          <cell r="AM91">
            <v>44.333333333333336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1.6666666666666667</v>
          </cell>
          <cell r="X92">
            <v>3.666666666666667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4</v>
          </cell>
          <cell r="AL92">
            <v>5.333333333333333</v>
          </cell>
          <cell r="AM92">
            <v>13.333333333333332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1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22</v>
          </cell>
          <cell r="W93">
            <v>5</v>
          </cell>
          <cell r="X93">
            <v>41</v>
          </cell>
          <cell r="Y93">
            <v>3</v>
          </cell>
          <cell r="Z93">
            <v>0</v>
          </cell>
          <cell r="AA93">
            <v>5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8</v>
          </cell>
          <cell r="AL93">
            <v>29.333333333333332</v>
          </cell>
          <cell r="AM93">
            <v>42.333333333333329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/>
          <cell r="BX93"/>
          <cell r="BY93"/>
          <cell r="BZ93"/>
          <cell r="CA93"/>
          <cell r="CB93"/>
          <cell r="CC93"/>
          <cell r="CD93">
            <v>2</v>
          </cell>
          <cell r="CE93">
            <v>0.66666666666666663</v>
          </cell>
          <cell r="CF93">
            <v>3.6666666666666665</v>
          </cell>
          <cell r="CG93">
            <v>9</v>
          </cell>
          <cell r="CH93">
            <v>3</v>
          </cell>
          <cell r="CI93">
            <v>19</v>
          </cell>
          <cell r="CJ93">
            <v>1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14</v>
          </cell>
          <cell r="N94">
            <v>11</v>
          </cell>
          <cell r="O94"/>
          <cell r="P94"/>
          <cell r="Q94"/>
          <cell r="R94"/>
          <cell r="S94"/>
          <cell r="T94"/>
          <cell r="U94"/>
          <cell r="V94">
            <v>86</v>
          </cell>
          <cell r="W94">
            <v>137</v>
          </cell>
          <cell r="X94">
            <v>291</v>
          </cell>
          <cell r="Y94">
            <v>14</v>
          </cell>
          <cell r="Z94">
            <v>27</v>
          </cell>
          <cell r="AA94">
            <v>80</v>
          </cell>
          <cell r="AB94">
            <v>29</v>
          </cell>
          <cell r="AC94">
            <v>9</v>
          </cell>
          <cell r="AD94"/>
          <cell r="AE94"/>
          <cell r="AF94"/>
          <cell r="AG94"/>
          <cell r="AH94"/>
          <cell r="AI94"/>
          <cell r="AJ94"/>
          <cell r="AK94">
            <v>159</v>
          </cell>
          <cell r="AL94">
            <v>150</v>
          </cell>
          <cell r="AM94">
            <v>427</v>
          </cell>
          <cell r="AN94">
            <v>1</v>
          </cell>
          <cell r="AO94">
            <v>0</v>
          </cell>
          <cell r="AP94">
            <v>3</v>
          </cell>
          <cell r="AQ94">
            <v>4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8</v>
          </cell>
          <cell r="BA94">
            <v>5</v>
          </cell>
          <cell r="BB94">
            <v>20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16</v>
          </cell>
          <cell r="BV94">
            <v>4</v>
          </cell>
          <cell r="BW94"/>
          <cell r="BX94"/>
          <cell r="BY94"/>
          <cell r="BZ94"/>
          <cell r="CA94"/>
          <cell r="CB94"/>
          <cell r="CC94"/>
          <cell r="CD94">
            <v>78</v>
          </cell>
          <cell r="CE94">
            <v>16.666666666666668</v>
          </cell>
          <cell r="CF94">
            <v>150.66666666666666</v>
          </cell>
          <cell r="CG94">
            <v>28</v>
          </cell>
          <cell r="CH94">
            <v>54</v>
          </cell>
          <cell r="CI94">
            <v>162</v>
          </cell>
          <cell r="CJ94">
            <v>63</v>
          </cell>
          <cell r="CK94">
            <v>24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7</v>
          </cell>
          <cell r="AD95"/>
          <cell r="AE95"/>
          <cell r="AF95"/>
          <cell r="AG95"/>
          <cell r="AH95"/>
          <cell r="AI95"/>
          <cell r="AJ95"/>
          <cell r="AK95">
            <v>57</v>
          </cell>
          <cell r="AL95">
            <v>24.666666666666668</v>
          </cell>
          <cell r="AM95">
            <v>112.66666666666667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7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1</v>
          </cell>
          <cell r="O96"/>
          <cell r="P96"/>
          <cell r="Q96"/>
          <cell r="R96"/>
          <cell r="S96"/>
          <cell r="T96"/>
          <cell r="U96"/>
          <cell r="V96">
            <v>4</v>
          </cell>
          <cell r="W96">
            <v>90.333333333333329</v>
          </cell>
          <cell r="X96">
            <v>96.333333333333329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9</v>
          </cell>
          <cell r="AD96"/>
          <cell r="AE96"/>
          <cell r="AF96"/>
          <cell r="AG96"/>
          <cell r="AH96"/>
          <cell r="AI96"/>
          <cell r="AJ96"/>
          <cell r="AK96">
            <v>61</v>
          </cell>
          <cell r="AL96">
            <v>26</v>
          </cell>
          <cell r="AM96">
            <v>135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/>
          <cell r="AT96"/>
          <cell r="AU96"/>
          <cell r="AV96"/>
          <cell r="AW96"/>
          <cell r="AX96"/>
          <cell r="AY96"/>
          <cell r="AZ96">
            <v>1</v>
          </cell>
          <cell r="BA96">
            <v>0.33333333333333331</v>
          </cell>
          <cell r="BB96">
            <v>2.3333333333333335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11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/>
          <cell r="AE97"/>
          <cell r="AF97"/>
          <cell r="AG97"/>
          <cell r="AH97"/>
          <cell r="AI97"/>
          <cell r="AJ97"/>
          <cell r="AK97">
            <v>14</v>
          </cell>
          <cell r="AL97">
            <v>29.666666666666668</v>
          </cell>
          <cell r="AM97">
            <v>52.666666666666671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/>
          <cell r="AT97"/>
          <cell r="AU97"/>
          <cell r="AV97"/>
          <cell r="AW97"/>
          <cell r="AX97"/>
          <cell r="AY97"/>
          <cell r="AZ97">
            <v>1</v>
          </cell>
          <cell r="BA97">
            <v>2.3333333333333335</v>
          </cell>
          <cell r="BB97">
            <v>4.3333333333333339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10</v>
          </cell>
          <cell r="W98">
            <v>46</v>
          </cell>
          <cell r="X98">
            <v>64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/>
          <cell r="AE98"/>
          <cell r="AF98"/>
          <cell r="AG98"/>
          <cell r="AH98"/>
          <cell r="AI98"/>
          <cell r="AJ98"/>
          <cell r="AK98">
            <v>5</v>
          </cell>
          <cell r="AL98">
            <v>53</v>
          </cell>
          <cell r="AM98">
            <v>62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/>
          <cell r="AT98"/>
          <cell r="AU98"/>
          <cell r="AV98"/>
          <cell r="AW98"/>
          <cell r="AX98"/>
          <cell r="AY98"/>
          <cell r="AZ98">
            <v>2</v>
          </cell>
          <cell r="BA98">
            <v>0.33333333333333331</v>
          </cell>
          <cell r="BB98">
            <v>4.333333333333333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4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5</v>
          </cell>
          <cell r="AD99"/>
          <cell r="AE99"/>
          <cell r="AF99"/>
          <cell r="AG99"/>
          <cell r="AH99"/>
          <cell r="AI99"/>
          <cell r="AJ99"/>
          <cell r="AK99">
            <v>9</v>
          </cell>
          <cell r="AL99">
            <v>18.333333333333332</v>
          </cell>
          <cell r="AM99">
            <v>33.333333333333329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0.66666666666666663</v>
          </cell>
          <cell r="BB99">
            <v>2.6666666666666665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5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2</v>
          </cell>
          <cell r="O100"/>
          <cell r="P100"/>
          <cell r="Q100"/>
          <cell r="R100"/>
          <cell r="S100"/>
          <cell r="T100"/>
          <cell r="U100"/>
          <cell r="V100">
            <v>19</v>
          </cell>
          <cell r="W100">
            <v>26</v>
          </cell>
          <cell r="X100">
            <v>59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3</v>
          </cell>
          <cell r="AD100"/>
          <cell r="AE100"/>
          <cell r="AF100"/>
          <cell r="AG100"/>
          <cell r="AH100"/>
          <cell r="AI100"/>
          <cell r="AJ100"/>
          <cell r="AK100">
            <v>18</v>
          </cell>
          <cell r="AL100">
            <v>36.333333333333336</v>
          </cell>
          <cell r="AM100">
            <v>65.333333333333343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/>
          <cell r="BX100"/>
          <cell r="BY100"/>
          <cell r="BZ100"/>
          <cell r="CA100"/>
          <cell r="CB100"/>
          <cell r="CC100"/>
          <cell r="CD100">
            <v>1</v>
          </cell>
          <cell r="CE100">
            <v>10.333333333333334</v>
          </cell>
          <cell r="CF100">
            <v>12.333333333333334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5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4</v>
          </cell>
          <cell r="O101"/>
          <cell r="P101"/>
          <cell r="Q101"/>
          <cell r="R101"/>
          <cell r="S101"/>
          <cell r="T101"/>
          <cell r="U101"/>
          <cell r="V101">
            <v>32</v>
          </cell>
          <cell r="W101">
            <v>84.666666666666671</v>
          </cell>
          <cell r="X101">
            <v>132.66666666666669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</v>
          </cell>
          <cell r="AD101"/>
          <cell r="AE101"/>
          <cell r="AF101"/>
          <cell r="AG101"/>
          <cell r="AH101"/>
          <cell r="AI101"/>
          <cell r="AJ101"/>
          <cell r="AK101">
            <v>52</v>
          </cell>
          <cell r="AL101">
            <v>43.666666666666664</v>
          </cell>
          <cell r="AM101">
            <v>110.66666666666666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2</v>
          </cell>
          <cell r="BA101">
            <v>6.333333333333333</v>
          </cell>
          <cell r="BB101">
            <v>9.3333333333333321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/>
          <cell r="BX101"/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5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3</v>
          </cell>
          <cell r="AL102">
            <v>11.333333333333334</v>
          </cell>
          <cell r="AM102">
            <v>15.333333333333334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9</v>
          </cell>
          <cell r="W103">
            <v>53.666666666666664</v>
          </cell>
          <cell r="X103">
            <v>68.666666666666657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30</v>
          </cell>
          <cell r="AL103">
            <v>21</v>
          </cell>
          <cell r="AM103">
            <v>64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3</v>
          </cell>
          <cell r="BA103">
            <v>1</v>
          </cell>
          <cell r="BB103">
            <v>7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6</v>
          </cell>
          <cell r="N104">
            <v>9</v>
          </cell>
          <cell r="O104"/>
          <cell r="P104"/>
          <cell r="Q104"/>
          <cell r="R104"/>
          <cell r="S104"/>
          <cell r="T104"/>
          <cell r="U104"/>
          <cell r="V104">
            <v>56</v>
          </cell>
          <cell r="W104">
            <v>146.33333333333334</v>
          </cell>
          <cell r="X104">
            <v>244.33333333333334</v>
          </cell>
          <cell r="Y104">
            <v>69</v>
          </cell>
          <cell r="Z104">
            <v>26</v>
          </cell>
          <cell r="AA104">
            <v>30</v>
          </cell>
          <cell r="AB104">
            <v>19</v>
          </cell>
          <cell r="AC104">
            <v>1</v>
          </cell>
          <cell r="AD104"/>
          <cell r="AE104"/>
          <cell r="AF104"/>
          <cell r="AG104"/>
          <cell r="AH104"/>
          <cell r="AI104"/>
          <cell r="AJ104"/>
          <cell r="AK104">
            <v>145</v>
          </cell>
          <cell r="AL104">
            <v>279.66666666666669</v>
          </cell>
          <cell r="AM104">
            <v>474.66666666666669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3</v>
          </cell>
          <cell r="BA104">
            <v>1.6666666666666667</v>
          </cell>
          <cell r="BB104">
            <v>6.666666666666667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/>
          <cell r="BX104"/>
          <cell r="BY104"/>
          <cell r="BZ104"/>
          <cell r="CA104"/>
          <cell r="CB104"/>
          <cell r="CC104"/>
          <cell r="CD104">
            <v>19</v>
          </cell>
          <cell r="CE104">
            <v>9.6666666666666661</v>
          </cell>
          <cell r="CF104">
            <v>43.666666666666664</v>
          </cell>
          <cell r="CG104">
            <v>78</v>
          </cell>
          <cell r="CH104">
            <v>36</v>
          </cell>
          <cell r="CI104">
            <v>70</v>
          </cell>
          <cell r="CJ104">
            <v>26</v>
          </cell>
          <cell r="CK104">
            <v>13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/>
          <cell r="P105"/>
          <cell r="Q105"/>
          <cell r="R105"/>
          <cell r="S105"/>
          <cell r="T105"/>
          <cell r="U105"/>
          <cell r="V105">
            <v>13</v>
          </cell>
          <cell r="W105">
            <v>57</v>
          </cell>
          <cell r="X105">
            <v>74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37</v>
          </cell>
          <cell r="AL105">
            <v>149.66666666666666</v>
          </cell>
          <cell r="AM105">
            <v>205.66666666666666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1</v>
          </cell>
          <cell r="BA105">
            <v>3.3333333333333335</v>
          </cell>
          <cell r="BB105">
            <v>5.3333333333333339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0</v>
          </cell>
          <cell r="BW105"/>
          <cell r="BX105"/>
          <cell r="BY105"/>
          <cell r="BZ105"/>
          <cell r="CA105"/>
          <cell r="CB105"/>
          <cell r="CC105"/>
          <cell r="CD105">
            <v>17</v>
          </cell>
          <cell r="CE105">
            <v>4</v>
          </cell>
          <cell r="CF105">
            <v>30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1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/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13</v>
          </cell>
          <cell r="W107">
            <v>85.666666666666671</v>
          </cell>
          <cell r="X107">
            <v>111.66666666666667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32</v>
          </cell>
          <cell r="AL107">
            <v>152.33333333333334</v>
          </cell>
          <cell r="AM107">
            <v>216.33333333333334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1</v>
          </cell>
          <cell r="BA107">
            <v>2.3333333333333335</v>
          </cell>
          <cell r="BB107">
            <v>4.3333333333333339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/>
          <cell r="BX107"/>
          <cell r="BY107"/>
          <cell r="BZ107"/>
          <cell r="CA107"/>
          <cell r="CB107"/>
          <cell r="CC107"/>
          <cell r="CD107">
            <v>2</v>
          </cell>
          <cell r="CE107">
            <v>0.66666666666666663</v>
          </cell>
          <cell r="CF107">
            <v>4.666666666666667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50</v>
          </cell>
          <cell r="W108">
            <v>126.66666666666667</v>
          </cell>
          <cell r="X108">
            <v>205.66666666666669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2</v>
          </cell>
          <cell r="AD108"/>
          <cell r="AE108"/>
          <cell r="AF108"/>
          <cell r="AG108"/>
          <cell r="AH108"/>
          <cell r="AI108"/>
          <cell r="AJ108"/>
          <cell r="AK108">
            <v>27</v>
          </cell>
          <cell r="AL108">
            <v>241</v>
          </cell>
          <cell r="AM108">
            <v>282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/>
          <cell r="AT108"/>
          <cell r="AU108"/>
          <cell r="AV108"/>
          <cell r="AW108"/>
          <cell r="AX108"/>
          <cell r="AY108"/>
          <cell r="AZ108">
            <v>5</v>
          </cell>
          <cell r="BA108">
            <v>4.666666666666667</v>
          </cell>
          <cell r="BB108">
            <v>11.666666666666668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/>
          <cell r="BI108"/>
          <cell r="BJ108"/>
          <cell r="BK108"/>
          <cell r="BL108"/>
          <cell r="BM108"/>
          <cell r="BN108"/>
          <cell r="BO108">
            <v>1</v>
          </cell>
          <cell r="BP108">
            <v>0</v>
          </cell>
          <cell r="BQ108">
            <v>2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/>
          <cell r="BX108"/>
          <cell r="BY108"/>
          <cell r="BZ108"/>
          <cell r="CA108"/>
          <cell r="CB108"/>
          <cell r="CC108"/>
          <cell r="CD108">
            <v>2</v>
          </cell>
          <cell r="CE108">
            <v>7.666666666666667</v>
          </cell>
          <cell r="CF108">
            <v>10.666666666666668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4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31.333333333333332</v>
          </cell>
          <cell r="X111">
            <v>43.333333333333329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/>
          <cell r="BX111"/>
          <cell r="BY111"/>
          <cell r="BZ111"/>
          <cell r="CA111"/>
          <cell r="CB111"/>
          <cell r="CC111"/>
          <cell r="CD111">
            <v>1</v>
          </cell>
          <cell r="CE111">
            <v>0</v>
          </cell>
          <cell r="CF111">
            <v>2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/>
          <cell r="P112"/>
          <cell r="Q112"/>
          <cell r="R112"/>
          <cell r="S112"/>
          <cell r="T112"/>
          <cell r="U112"/>
          <cell r="V112">
            <v>21</v>
          </cell>
          <cell r="W112">
            <v>116.66666666666667</v>
          </cell>
          <cell r="X112">
            <v>147.66666666666669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/>
          <cell r="AE112"/>
          <cell r="AF112"/>
          <cell r="AG112"/>
          <cell r="AH112"/>
          <cell r="AI112"/>
          <cell r="AJ112"/>
          <cell r="AK112">
            <v>53</v>
          </cell>
          <cell r="AL112">
            <v>244.66666666666666</v>
          </cell>
          <cell r="AM112">
            <v>315.66666666666663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1</v>
          </cell>
          <cell r="BA112">
            <v>3.6666666666666665</v>
          </cell>
          <cell r="BB112">
            <v>5.6666666666666661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2</v>
          </cell>
          <cell r="AL113">
            <v>6</v>
          </cell>
          <cell r="AM113">
            <v>10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147</v>
          </cell>
          <cell r="AL114">
            <v>37</v>
          </cell>
          <cell r="AM114">
            <v>276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3</v>
          </cell>
          <cell r="BA114">
            <v>1</v>
          </cell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7</v>
          </cell>
          <cell r="AL115">
            <v>35</v>
          </cell>
          <cell r="AM115">
            <v>42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17</v>
          </cell>
          <cell r="O116"/>
          <cell r="P116"/>
          <cell r="Q116"/>
          <cell r="R116"/>
          <cell r="S116"/>
          <cell r="T116"/>
          <cell r="U116"/>
          <cell r="V116">
            <v>126</v>
          </cell>
          <cell r="W116">
            <v>399</v>
          </cell>
          <cell r="X116">
            <v>614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13</v>
          </cell>
          <cell r="AD116"/>
          <cell r="AE116"/>
          <cell r="AF116"/>
          <cell r="AG116"/>
          <cell r="AH116"/>
          <cell r="AI116"/>
          <cell r="AJ116"/>
          <cell r="AK116">
            <v>55</v>
          </cell>
          <cell r="AL116">
            <v>284</v>
          </cell>
          <cell r="AM116">
            <v>369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/>
          <cell r="AT116"/>
          <cell r="AU116"/>
          <cell r="AV116"/>
          <cell r="AW116"/>
          <cell r="AX116"/>
          <cell r="AY116"/>
          <cell r="AZ116">
            <v>6</v>
          </cell>
          <cell r="BA116">
            <v>3</v>
          </cell>
          <cell r="BB116">
            <v>13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3</v>
          </cell>
          <cell r="BW116"/>
          <cell r="BX116"/>
          <cell r="BY116"/>
          <cell r="BZ116"/>
          <cell r="CA116"/>
          <cell r="CB116"/>
          <cell r="CC116"/>
          <cell r="CD116">
            <v>7</v>
          </cell>
          <cell r="CE116">
            <v>40.333333333333336</v>
          </cell>
          <cell r="CF116">
            <v>51.333333333333336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35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2</v>
          </cell>
          <cell r="O117"/>
          <cell r="P117"/>
          <cell r="Q117"/>
          <cell r="R117"/>
          <cell r="S117"/>
          <cell r="T117"/>
          <cell r="U117"/>
          <cell r="V117">
            <v>4</v>
          </cell>
          <cell r="W117">
            <v>34.333333333333336</v>
          </cell>
          <cell r="X117">
            <v>42.333333333333336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13</v>
          </cell>
          <cell r="AD117"/>
          <cell r="AE117"/>
          <cell r="AF117"/>
          <cell r="AG117"/>
          <cell r="AH117"/>
          <cell r="AI117"/>
          <cell r="AJ117"/>
          <cell r="AK117">
            <v>23</v>
          </cell>
          <cell r="AL117">
            <v>32.333333333333336</v>
          </cell>
          <cell r="AM117">
            <v>78.333333333333343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/>
          <cell r="AT117"/>
          <cell r="AU117"/>
          <cell r="AV117"/>
          <cell r="AW117"/>
          <cell r="AX117"/>
          <cell r="AY117"/>
          <cell r="AZ117">
            <v>2</v>
          </cell>
          <cell r="BA117">
            <v>1</v>
          </cell>
          <cell r="BB117">
            <v>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16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1</v>
          </cell>
          <cell r="O118"/>
          <cell r="P118"/>
          <cell r="Q118"/>
          <cell r="R118"/>
          <cell r="S118"/>
          <cell r="T118"/>
          <cell r="U118"/>
          <cell r="V118">
            <v>15</v>
          </cell>
          <cell r="W118">
            <v>65.666666666666671</v>
          </cell>
          <cell r="X118">
            <v>92.666666666666671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4</v>
          </cell>
          <cell r="AD118"/>
          <cell r="AE118"/>
          <cell r="AF118"/>
          <cell r="AG118"/>
          <cell r="AH118"/>
          <cell r="AI118"/>
          <cell r="AJ118"/>
          <cell r="AK118">
            <v>40</v>
          </cell>
          <cell r="AL118">
            <v>78</v>
          </cell>
          <cell r="AM118">
            <v>141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5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1</v>
          </cell>
          <cell r="O119"/>
          <cell r="P119"/>
          <cell r="Q119"/>
          <cell r="R119"/>
          <cell r="S119"/>
          <cell r="T119"/>
          <cell r="U119"/>
          <cell r="V119">
            <v>12</v>
          </cell>
          <cell r="W119">
            <v>31</v>
          </cell>
          <cell r="X119">
            <v>50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4</v>
          </cell>
          <cell r="AD119"/>
          <cell r="AE119"/>
          <cell r="AF119"/>
          <cell r="AG119"/>
          <cell r="AH119"/>
          <cell r="AI119"/>
          <cell r="AJ119"/>
          <cell r="AK119">
            <v>34</v>
          </cell>
          <cell r="AL119">
            <v>85.333333333333329</v>
          </cell>
          <cell r="AM119">
            <v>137.33333333333331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5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2</v>
          </cell>
          <cell r="O120"/>
          <cell r="P120"/>
          <cell r="Q120"/>
          <cell r="R120"/>
          <cell r="S120"/>
          <cell r="T120"/>
          <cell r="U120"/>
          <cell r="V120">
            <v>26</v>
          </cell>
          <cell r="W120">
            <v>45.333333333333336</v>
          </cell>
          <cell r="X120">
            <v>88.333333333333343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22</v>
          </cell>
          <cell r="AD120"/>
          <cell r="AE120"/>
          <cell r="AF120"/>
          <cell r="AG120"/>
          <cell r="AH120"/>
          <cell r="AI120"/>
          <cell r="AJ120"/>
          <cell r="AK120">
            <v>47</v>
          </cell>
          <cell r="AL120">
            <v>63.666666666666664</v>
          </cell>
          <cell r="AM120">
            <v>146.66666666666666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24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37</v>
          </cell>
          <cell r="O121"/>
          <cell r="P121"/>
          <cell r="Q121"/>
          <cell r="R121"/>
          <cell r="S121"/>
          <cell r="T121"/>
          <cell r="U121"/>
          <cell r="V121">
            <v>254</v>
          </cell>
          <cell r="W121">
            <v>200</v>
          </cell>
          <cell r="X121">
            <v>611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71</v>
          </cell>
          <cell r="AD121"/>
          <cell r="AE121"/>
          <cell r="AF121"/>
          <cell r="AG121"/>
          <cell r="AH121"/>
          <cell r="AI121"/>
          <cell r="AJ121"/>
          <cell r="AK121">
            <v>423</v>
          </cell>
          <cell r="AL121">
            <v>298</v>
          </cell>
          <cell r="AM121">
            <v>1001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/>
          <cell r="AT121"/>
          <cell r="AU121"/>
          <cell r="AV121"/>
          <cell r="AW121"/>
          <cell r="AX121"/>
          <cell r="AY121"/>
          <cell r="AZ121">
            <v>10</v>
          </cell>
          <cell r="BA121">
            <v>3.6666666666666665</v>
          </cell>
          <cell r="BB121">
            <v>17.666666666666668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9</v>
          </cell>
          <cell r="BW121"/>
          <cell r="BX121"/>
          <cell r="BY121"/>
          <cell r="BZ121"/>
          <cell r="CA121"/>
          <cell r="CB121"/>
          <cell r="CC121"/>
          <cell r="CD121">
            <v>47</v>
          </cell>
          <cell r="CE121">
            <v>20.666666666666668</v>
          </cell>
          <cell r="CF121">
            <v>99.666666666666671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118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4</v>
          </cell>
          <cell r="O122"/>
          <cell r="P122"/>
          <cell r="Q122"/>
          <cell r="R122"/>
          <cell r="S122"/>
          <cell r="T122"/>
          <cell r="U122"/>
          <cell r="V122">
            <v>35</v>
          </cell>
          <cell r="W122">
            <v>95</v>
          </cell>
          <cell r="X122">
            <v>153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17</v>
          </cell>
          <cell r="AL122">
            <v>28.333333333333332</v>
          </cell>
          <cell r="AM122">
            <v>52.333333333333329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4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4</v>
          </cell>
          <cell r="W123">
            <v>33.333333333333336</v>
          </cell>
          <cell r="X123">
            <v>38.333333333333336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2</v>
          </cell>
          <cell r="AD123"/>
          <cell r="AE123"/>
          <cell r="AF123"/>
          <cell r="AG123"/>
          <cell r="AH123"/>
          <cell r="AI123"/>
          <cell r="AJ123"/>
          <cell r="AK123">
            <v>29</v>
          </cell>
          <cell r="AL123">
            <v>125</v>
          </cell>
          <cell r="AM123">
            <v>162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2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13</v>
          </cell>
          <cell r="O124"/>
          <cell r="P124"/>
          <cell r="Q124"/>
          <cell r="R124"/>
          <cell r="S124"/>
          <cell r="T124"/>
          <cell r="U124"/>
          <cell r="V124">
            <v>89</v>
          </cell>
          <cell r="W124">
            <v>106.66666666666667</v>
          </cell>
          <cell r="X124">
            <v>279.66666666666669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40</v>
          </cell>
          <cell r="AD124"/>
          <cell r="AE124"/>
          <cell r="AF124"/>
          <cell r="AG124"/>
          <cell r="AH124"/>
          <cell r="AI124"/>
          <cell r="AJ124"/>
          <cell r="AK124">
            <v>113</v>
          </cell>
          <cell r="AL124">
            <v>89.333333333333329</v>
          </cell>
          <cell r="AM124">
            <v>265.33333333333331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/>
          <cell r="BX124"/>
          <cell r="BY124"/>
          <cell r="BZ124"/>
          <cell r="CA124"/>
          <cell r="CB124"/>
          <cell r="CC124"/>
          <cell r="CD124">
            <v>19</v>
          </cell>
          <cell r="CE124">
            <v>1.3333333333333333</v>
          </cell>
          <cell r="CF124">
            <v>39.333333333333336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53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/>
          <cell r="P125"/>
          <cell r="Q125"/>
          <cell r="R125"/>
          <cell r="S125"/>
          <cell r="T125"/>
          <cell r="U125"/>
          <cell r="V125">
            <v>28</v>
          </cell>
          <cell r="W125">
            <v>61</v>
          </cell>
          <cell r="X125">
            <v>117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15</v>
          </cell>
          <cell r="AL125">
            <v>8.6666666666666661</v>
          </cell>
          <cell r="AM125">
            <v>38.666666666666664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1</v>
          </cell>
          <cell r="O126"/>
          <cell r="P126"/>
          <cell r="Q126"/>
          <cell r="R126"/>
          <cell r="S126"/>
          <cell r="T126"/>
          <cell r="U126"/>
          <cell r="V126">
            <v>49</v>
          </cell>
          <cell r="W126">
            <v>55</v>
          </cell>
          <cell r="X126">
            <v>139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34</v>
          </cell>
          <cell r="AD126"/>
          <cell r="AE126"/>
          <cell r="AF126"/>
          <cell r="AG126"/>
          <cell r="AH126"/>
          <cell r="AI126"/>
          <cell r="AJ126"/>
          <cell r="AK126">
            <v>121</v>
          </cell>
          <cell r="AL126">
            <v>79.666666666666671</v>
          </cell>
          <cell r="AM126">
            <v>293.66666666666669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/>
          <cell r="AT126"/>
          <cell r="AU126"/>
          <cell r="AV126"/>
          <cell r="AW126"/>
          <cell r="AX126"/>
          <cell r="AY126"/>
          <cell r="AZ126">
            <v>9</v>
          </cell>
          <cell r="BA126">
            <v>2</v>
          </cell>
          <cell r="BB126">
            <v>18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0</v>
          </cell>
          <cell r="BW126"/>
          <cell r="BX126"/>
          <cell r="BY126"/>
          <cell r="BZ126"/>
          <cell r="CA126"/>
          <cell r="CB126"/>
          <cell r="CC126"/>
          <cell r="CD126">
            <v>3</v>
          </cell>
          <cell r="CE126">
            <v>9.3333333333333339</v>
          </cell>
          <cell r="CF126">
            <v>14.333333333333334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38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19</v>
          </cell>
          <cell r="O127"/>
          <cell r="P127"/>
          <cell r="Q127"/>
          <cell r="R127"/>
          <cell r="S127"/>
          <cell r="T127"/>
          <cell r="U127"/>
          <cell r="V127">
            <v>64</v>
          </cell>
          <cell r="W127">
            <v>167</v>
          </cell>
          <cell r="X127">
            <v>266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13</v>
          </cell>
          <cell r="AD127"/>
          <cell r="AE127"/>
          <cell r="AF127"/>
          <cell r="AG127"/>
          <cell r="AH127"/>
          <cell r="AI127"/>
          <cell r="AJ127"/>
          <cell r="AK127">
            <v>59</v>
          </cell>
          <cell r="AL127">
            <v>96.333333333333329</v>
          </cell>
          <cell r="AM127">
            <v>181.33333333333331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2</v>
          </cell>
          <cell r="BA127">
            <v>6.666666666666667</v>
          </cell>
          <cell r="BB127">
            <v>9.6666666666666679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32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/>
          <cell r="P128"/>
          <cell r="Q128"/>
          <cell r="R128"/>
          <cell r="S128"/>
          <cell r="T128"/>
          <cell r="U128"/>
          <cell r="V128">
            <v>36</v>
          </cell>
          <cell r="W128">
            <v>75.666666666666671</v>
          </cell>
          <cell r="X128">
            <v>132.66666666666669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8</v>
          </cell>
          <cell r="AD128"/>
          <cell r="AE128"/>
          <cell r="AF128"/>
          <cell r="AG128"/>
          <cell r="AH128"/>
          <cell r="AI128"/>
          <cell r="AJ128"/>
          <cell r="AK128">
            <v>34</v>
          </cell>
          <cell r="AL128">
            <v>47.666666666666664</v>
          </cell>
          <cell r="AM128">
            <v>107.66666666666666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/>
          <cell r="AT128"/>
          <cell r="AU128"/>
          <cell r="AV128"/>
          <cell r="AW128"/>
          <cell r="AX128"/>
          <cell r="AY128"/>
          <cell r="AZ128">
            <v>9</v>
          </cell>
          <cell r="BA128">
            <v>2</v>
          </cell>
          <cell r="BB128">
            <v>18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0</v>
          </cell>
          <cell r="BW128"/>
          <cell r="BX128"/>
          <cell r="BY128"/>
          <cell r="BZ128"/>
          <cell r="CA128"/>
          <cell r="CB128"/>
          <cell r="CC128"/>
          <cell r="CD128">
            <v>11</v>
          </cell>
          <cell r="CE128">
            <v>15.333333333333334</v>
          </cell>
          <cell r="CF128">
            <v>31.333333333333336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3</v>
          </cell>
          <cell r="W129">
            <v>30.666666666666668</v>
          </cell>
          <cell r="X129">
            <v>35.666666666666671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11</v>
          </cell>
          <cell r="AD129"/>
          <cell r="AE129"/>
          <cell r="AF129"/>
          <cell r="AG129"/>
          <cell r="AH129"/>
          <cell r="AI129"/>
          <cell r="AJ129"/>
          <cell r="AK129">
            <v>51</v>
          </cell>
          <cell r="AL129">
            <v>21</v>
          </cell>
          <cell r="AM129">
            <v>104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11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8</v>
          </cell>
          <cell r="O130"/>
          <cell r="P130"/>
          <cell r="Q130"/>
          <cell r="R130"/>
          <cell r="S130"/>
          <cell r="T130"/>
          <cell r="U130"/>
          <cell r="V130">
            <v>29</v>
          </cell>
          <cell r="W130">
            <v>57.666666666666664</v>
          </cell>
          <cell r="X130">
            <v>111.66666666666666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2</v>
          </cell>
          <cell r="AD130"/>
          <cell r="AE130"/>
          <cell r="AF130"/>
          <cell r="AG130"/>
          <cell r="AH130"/>
          <cell r="AI130"/>
          <cell r="AJ130"/>
          <cell r="AK130">
            <v>48</v>
          </cell>
          <cell r="AL130">
            <v>8</v>
          </cell>
          <cell r="AM130">
            <v>77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5</v>
          </cell>
          <cell r="BA130">
            <v>0.33333333333333331</v>
          </cell>
          <cell r="BB130">
            <v>8.3333333333333339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23</v>
          </cell>
          <cell r="AL131">
            <v>23</v>
          </cell>
          <cell r="AM131">
            <v>60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18</v>
          </cell>
          <cell r="AL132">
            <v>65.666666666666671</v>
          </cell>
          <cell r="AM132">
            <v>91.666666666666671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2</v>
          </cell>
          <cell r="BA132">
            <v>0</v>
          </cell>
          <cell r="BB132">
            <v>3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39</v>
          </cell>
          <cell r="W135">
            <v>106</v>
          </cell>
          <cell r="X135">
            <v>167</v>
          </cell>
          <cell r="Y135">
            <v>5</v>
          </cell>
          <cell r="Z135">
            <v>3</v>
          </cell>
          <cell r="AA135">
            <v>2</v>
          </cell>
          <cell r="AB135">
            <v>3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13</v>
          </cell>
          <cell r="AL135">
            <v>65</v>
          </cell>
          <cell r="AM135">
            <v>83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16</v>
          </cell>
          <cell r="CH135">
            <v>9</v>
          </cell>
          <cell r="CI135">
            <v>14</v>
          </cell>
          <cell r="CJ135">
            <v>13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18</v>
          </cell>
          <cell r="W136">
            <v>48</v>
          </cell>
          <cell r="X136">
            <v>68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8</v>
          </cell>
          <cell r="AM136">
            <v>9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6</v>
          </cell>
          <cell r="W137">
            <v>55</v>
          </cell>
          <cell r="X137">
            <v>61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7.666666666666667</v>
          </cell>
          <cell r="AM137">
            <v>10.666666666666668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1</v>
          </cell>
          <cell r="BA137">
            <v>1</v>
          </cell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6</v>
          </cell>
          <cell r="CH137">
            <v>4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22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142</v>
          </cell>
          <cell r="W138">
            <v>103.66666666666667</v>
          </cell>
          <cell r="X138">
            <v>306.66666666666669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10</v>
          </cell>
          <cell r="AD138"/>
          <cell r="AE138"/>
          <cell r="AF138"/>
          <cell r="AG138"/>
          <cell r="AH138"/>
          <cell r="AI138"/>
          <cell r="AJ138"/>
          <cell r="AK138">
            <v>54</v>
          </cell>
          <cell r="AL138">
            <v>134.66666666666666</v>
          </cell>
          <cell r="AM138">
            <v>229.66666666666666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/>
          <cell r="AT138"/>
          <cell r="AU138"/>
          <cell r="AV138"/>
          <cell r="AW138"/>
          <cell r="AX138"/>
          <cell r="AY138"/>
          <cell r="AZ138">
            <v>1</v>
          </cell>
          <cell r="BA138">
            <v>6</v>
          </cell>
          <cell r="BB138">
            <v>8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55</v>
          </cell>
          <cell r="CI138">
            <v>55</v>
          </cell>
          <cell r="CJ138">
            <v>37</v>
          </cell>
          <cell r="CK138">
            <v>11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23</v>
          </cell>
          <cell r="O139"/>
          <cell r="P139"/>
          <cell r="Q139"/>
          <cell r="R139"/>
          <cell r="S139"/>
          <cell r="T139"/>
          <cell r="U139"/>
          <cell r="V139">
            <v>143</v>
          </cell>
          <cell r="W139">
            <v>141</v>
          </cell>
          <cell r="X139">
            <v>371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/>
          <cell r="AE139"/>
          <cell r="AF139"/>
          <cell r="AG139"/>
          <cell r="AH139"/>
          <cell r="AI139"/>
          <cell r="AJ139"/>
          <cell r="AK139">
            <v>92</v>
          </cell>
          <cell r="AL139">
            <v>97.333333333333329</v>
          </cell>
          <cell r="AM139">
            <v>254.33333333333331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/>
          <cell r="AT139"/>
          <cell r="AU139"/>
          <cell r="AV139"/>
          <cell r="AW139"/>
          <cell r="AX139"/>
          <cell r="AY139"/>
          <cell r="AZ139">
            <v>3</v>
          </cell>
          <cell r="BA139">
            <v>2.6666666666666665</v>
          </cell>
          <cell r="BB139">
            <v>7.6666666666666661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33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13</v>
          </cell>
          <cell r="AD140"/>
          <cell r="AE140"/>
          <cell r="AF140"/>
          <cell r="AG140"/>
          <cell r="AH140"/>
          <cell r="AI140"/>
          <cell r="AJ140"/>
          <cell r="AK140">
            <v>13</v>
          </cell>
          <cell r="AL140">
            <v>24.666666666666668</v>
          </cell>
          <cell r="AM140">
            <v>50.666666666666671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13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2</v>
          </cell>
          <cell r="AD142"/>
          <cell r="AE142"/>
          <cell r="AF142"/>
          <cell r="AG142"/>
          <cell r="AH142"/>
          <cell r="AI142"/>
          <cell r="AJ142"/>
          <cell r="AK142">
            <v>2</v>
          </cell>
          <cell r="AL142">
            <v>5.666666666666667</v>
          </cell>
          <cell r="AM142">
            <v>9.6666666666666679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2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3</v>
          </cell>
          <cell r="W143">
            <v>5.333333333333333</v>
          </cell>
          <cell r="X143">
            <v>10.333333333333332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/>
          <cell r="AE143"/>
          <cell r="AF143"/>
          <cell r="AG143"/>
          <cell r="AH143"/>
          <cell r="AI143"/>
          <cell r="AJ143"/>
          <cell r="AK143">
            <v>3</v>
          </cell>
          <cell r="AL143">
            <v>1.3333333333333333</v>
          </cell>
          <cell r="AM143">
            <v>7.333333333333333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7</v>
          </cell>
          <cell r="W144">
            <v>9</v>
          </cell>
          <cell r="X144">
            <v>20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29</v>
          </cell>
          <cell r="AL144">
            <v>12</v>
          </cell>
          <cell r="AM144">
            <v>61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1</v>
          </cell>
          <cell r="O145"/>
          <cell r="P145"/>
          <cell r="Q145"/>
          <cell r="R145"/>
          <cell r="S145"/>
          <cell r="T145"/>
          <cell r="U145"/>
          <cell r="V145">
            <v>8</v>
          </cell>
          <cell r="W145">
            <v>11</v>
          </cell>
          <cell r="X145">
            <v>24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1</v>
          </cell>
          <cell r="AD145"/>
          <cell r="AE145"/>
          <cell r="AF145"/>
          <cell r="AG145"/>
          <cell r="AH145"/>
          <cell r="AI145"/>
          <cell r="AJ145"/>
          <cell r="AK145">
            <v>17</v>
          </cell>
          <cell r="AL145">
            <v>12.666666666666666</v>
          </cell>
          <cell r="AM145">
            <v>37.666666666666664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2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9</v>
          </cell>
          <cell r="O146"/>
          <cell r="P146"/>
          <cell r="Q146"/>
          <cell r="R146"/>
          <cell r="S146"/>
          <cell r="T146"/>
          <cell r="U146"/>
          <cell r="V146">
            <v>41</v>
          </cell>
          <cell r="W146">
            <v>25.666666666666668</v>
          </cell>
          <cell r="X146">
            <v>103.66666666666667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10</v>
          </cell>
          <cell r="AL146">
            <v>4</v>
          </cell>
          <cell r="AM146">
            <v>23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9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3</v>
          </cell>
          <cell r="X147">
            <v>5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1</v>
          </cell>
          <cell r="AD147"/>
          <cell r="AE147"/>
          <cell r="AF147"/>
          <cell r="AG147"/>
          <cell r="AH147"/>
          <cell r="AI147"/>
          <cell r="AJ147"/>
          <cell r="AK147">
            <v>17</v>
          </cell>
          <cell r="AL147">
            <v>30.666666666666668</v>
          </cell>
          <cell r="AM147">
            <v>56.666666666666671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2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3</v>
          </cell>
          <cell r="O148"/>
          <cell r="P148"/>
          <cell r="Q148"/>
          <cell r="R148"/>
          <cell r="S148"/>
          <cell r="T148"/>
          <cell r="U148"/>
          <cell r="V148">
            <v>34</v>
          </cell>
          <cell r="W148">
            <v>35.333333333333336</v>
          </cell>
          <cell r="X148">
            <v>85.333333333333343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13</v>
          </cell>
          <cell r="AD148"/>
          <cell r="AE148"/>
          <cell r="AF148"/>
          <cell r="AG148"/>
          <cell r="AH148"/>
          <cell r="AI148"/>
          <cell r="AJ148"/>
          <cell r="AK148">
            <v>55</v>
          </cell>
          <cell r="AL148">
            <v>38.666666666666664</v>
          </cell>
          <cell r="AM148">
            <v>131.66666666666666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2</v>
          </cell>
          <cell r="BA148">
            <v>2</v>
          </cell>
          <cell r="BB148">
            <v>6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2</v>
          </cell>
          <cell r="BW148"/>
          <cell r="BX148"/>
          <cell r="BY148"/>
          <cell r="BZ148"/>
          <cell r="CA148"/>
          <cell r="CB148"/>
          <cell r="CC148"/>
          <cell r="CD148">
            <v>6</v>
          </cell>
          <cell r="CE148">
            <v>0.66666666666666663</v>
          </cell>
          <cell r="CF148">
            <v>10.666666666666666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18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1</v>
          </cell>
          <cell r="O149"/>
          <cell r="P149"/>
          <cell r="Q149"/>
          <cell r="R149"/>
          <cell r="S149"/>
          <cell r="T149"/>
          <cell r="U149"/>
          <cell r="V149">
            <v>14</v>
          </cell>
          <cell r="W149">
            <v>33.666666666666664</v>
          </cell>
          <cell r="X149">
            <v>54.666666666666664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3</v>
          </cell>
          <cell r="AD149"/>
          <cell r="AE149"/>
          <cell r="AF149"/>
          <cell r="AG149"/>
          <cell r="AH149"/>
          <cell r="AI149"/>
          <cell r="AJ149"/>
          <cell r="AK149">
            <v>14</v>
          </cell>
          <cell r="AL149">
            <v>32</v>
          </cell>
          <cell r="AM149">
            <v>56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4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3</v>
          </cell>
          <cell r="O150"/>
          <cell r="P150"/>
          <cell r="Q150"/>
          <cell r="R150"/>
          <cell r="S150"/>
          <cell r="T150"/>
          <cell r="U150"/>
          <cell r="V150">
            <v>20</v>
          </cell>
          <cell r="W150">
            <v>16.666666666666668</v>
          </cell>
          <cell r="X150">
            <v>47.666666666666671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17</v>
          </cell>
          <cell r="AD150"/>
          <cell r="AE150"/>
          <cell r="AF150"/>
          <cell r="AG150"/>
          <cell r="AH150"/>
          <cell r="AI150"/>
          <cell r="AJ150"/>
          <cell r="AK150">
            <v>119</v>
          </cell>
          <cell r="AL150">
            <v>57.666666666666664</v>
          </cell>
          <cell r="AM150">
            <v>227.66666666666666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20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1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24</v>
          </cell>
          <cell r="W151">
            <v>111.33333333333333</v>
          </cell>
          <cell r="X151">
            <v>141.33333333333331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17</v>
          </cell>
          <cell r="AL151">
            <v>15.666666666666666</v>
          </cell>
          <cell r="AM151">
            <v>43.666666666666664</v>
          </cell>
          <cell r="AN151">
            <v>1</v>
          </cell>
          <cell r="AO151">
            <v>0</v>
          </cell>
          <cell r="AP151">
            <v>0</v>
          </cell>
          <cell r="AQ151">
            <v>1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2</v>
          </cell>
          <cell r="BA151">
            <v>0.33333333333333331</v>
          </cell>
          <cell r="BB151">
            <v>3.3333333333333335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7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44</v>
          </cell>
          <cell r="O152"/>
          <cell r="P152"/>
          <cell r="Q152"/>
          <cell r="R152"/>
          <cell r="S152"/>
          <cell r="T152"/>
          <cell r="U152"/>
          <cell r="V152">
            <v>313</v>
          </cell>
          <cell r="W152">
            <v>577</v>
          </cell>
          <cell r="X152">
            <v>1083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98</v>
          </cell>
          <cell r="AD152"/>
          <cell r="AE152"/>
          <cell r="AF152"/>
          <cell r="AG152"/>
          <cell r="AH152"/>
          <cell r="AI152"/>
          <cell r="AJ152"/>
          <cell r="AK152">
            <v>471</v>
          </cell>
          <cell r="AL152">
            <v>366</v>
          </cell>
          <cell r="AM152">
            <v>1171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2</v>
          </cell>
          <cell r="AS152"/>
          <cell r="AT152"/>
          <cell r="AU152"/>
          <cell r="AV152"/>
          <cell r="AW152"/>
          <cell r="AX152"/>
          <cell r="AY152"/>
          <cell r="AZ152">
            <v>5</v>
          </cell>
          <cell r="BA152">
            <v>4.333333333333333</v>
          </cell>
          <cell r="BB152">
            <v>13.333333333333332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/>
          <cell r="BX152"/>
          <cell r="BY152"/>
          <cell r="BZ152"/>
          <cell r="CA152"/>
          <cell r="CB152"/>
          <cell r="CC152"/>
          <cell r="CD152">
            <v>56</v>
          </cell>
          <cell r="CE152">
            <v>134.33333333333334</v>
          </cell>
          <cell r="CF152">
            <v>213.33333333333334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151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2</v>
          </cell>
          <cell r="W153">
            <v>6</v>
          </cell>
          <cell r="X153">
            <v>10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3</v>
          </cell>
          <cell r="AL153">
            <v>30.666666666666668</v>
          </cell>
          <cell r="AM153">
            <v>36.666666666666671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7</v>
          </cell>
          <cell r="W154">
            <v>38.666666666666664</v>
          </cell>
          <cell r="X154">
            <v>47.666666666666664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3</v>
          </cell>
          <cell r="AD154"/>
          <cell r="AE154"/>
          <cell r="AF154"/>
          <cell r="AG154"/>
          <cell r="AH154"/>
          <cell r="AI154"/>
          <cell r="AJ154"/>
          <cell r="AK154">
            <v>47</v>
          </cell>
          <cell r="AL154">
            <v>81</v>
          </cell>
          <cell r="AM154">
            <v>143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3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/>
          <cell r="AE155"/>
          <cell r="AF155"/>
          <cell r="AG155"/>
          <cell r="AH155"/>
          <cell r="AI155"/>
          <cell r="AJ155"/>
          <cell r="AK155">
            <v>12</v>
          </cell>
          <cell r="AL155">
            <v>38.333333333333336</v>
          </cell>
          <cell r="AM155">
            <v>60.333333333333336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3</v>
          </cell>
          <cell r="O156"/>
          <cell r="P156"/>
          <cell r="Q156"/>
          <cell r="R156"/>
          <cell r="S156"/>
          <cell r="T156"/>
          <cell r="U156"/>
          <cell r="V156">
            <v>36</v>
          </cell>
          <cell r="W156">
            <v>62.333333333333336</v>
          </cell>
          <cell r="X156">
            <v>117.33333333333334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8</v>
          </cell>
          <cell r="AD156"/>
          <cell r="AE156"/>
          <cell r="AF156"/>
          <cell r="AG156"/>
          <cell r="AH156"/>
          <cell r="AI156"/>
          <cell r="AJ156"/>
          <cell r="AK156">
            <v>63</v>
          </cell>
          <cell r="AL156">
            <v>106.66666666666667</v>
          </cell>
          <cell r="AM156">
            <v>211.66666666666669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11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14</v>
          </cell>
          <cell r="AL157">
            <v>110.33333333333333</v>
          </cell>
          <cell r="AM157">
            <v>131.33333333333331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2.6666666666666665</v>
          </cell>
          <cell r="X158">
            <v>4.6666666666666661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12</v>
          </cell>
          <cell r="AL158">
            <v>38</v>
          </cell>
          <cell r="AM158">
            <v>53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13</v>
          </cell>
          <cell r="AL159">
            <v>10.333333333333334</v>
          </cell>
          <cell r="AM159">
            <v>30.333333333333336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9</v>
          </cell>
          <cell r="W161">
            <v>3.6666666666666665</v>
          </cell>
          <cell r="X161">
            <v>18.666666666666668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4</v>
          </cell>
          <cell r="AL161">
            <v>14</v>
          </cell>
          <cell r="AM161">
            <v>19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12</v>
          </cell>
          <cell r="X162">
            <v>14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/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13</v>
          </cell>
          <cell r="AD163"/>
          <cell r="AE163"/>
          <cell r="AF163"/>
          <cell r="AG163"/>
          <cell r="AH163"/>
          <cell r="AI163"/>
          <cell r="AJ163"/>
          <cell r="AK163">
            <v>20</v>
          </cell>
          <cell r="AL163">
            <v>155.33333333333334</v>
          </cell>
          <cell r="AM163">
            <v>194.33333333333334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/>
          <cell r="AT163"/>
          <cell r="AU163"/>
          <cell r="AV163"/>
          <cell r="AW163"/>
          <cell r="AX163"/>
          <cell r="AY163"/>
          <cell r="AZ163">
            <v>1</v>
          </cell>
          <cell r="BA163">
            <v>1</v>
          </cell>
          <cell r="BB163">
            <v>3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14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42</v>
          </cell>
          <cell r="O164"/>
          <cell r="P164"/>
          <cell r="Q164"/>
          <cell r="R164"/>
          <cell r="S164"/>
          <cell r="T164"/>
          <cell r="U164"/>
          <cell r="V164">
            <v>100</v>
          </cell>
          <cell r="W164">
            <v>0</v>
          </cell>
          <cell r="X164">
            <v>189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34</v>
          </cell>
          <cell r="AD164"/>
          <cell r="AE164"/>
          <cell r="AF164"/>
          <cell r="AG164"/>
          <cell r="AH164"/>
          <cell r="AI164"/>
          <cell r="AJ164"/>
          <cell r="AK164">
            <v>107</v>
          </cell>
          <cell r="AL164">
            <v>0</v>
          </cell>
          <cell r="AM164">
            <v>192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2</v>
          </cell>
          <cell r="BA164">
            <v>0</v>
          </cell>
          <cell r="BB164">
            <v>3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23</v>
          </cell>
          <cell r="BW164"/>
          <cell r="BX164"/>
          <cell r="BY164"/>
          <cell r="BZ164"/>
          <cell r="CA164"/>
          <cell r="CB164"/>
          <cell r="CC164"/>
          <cell r="CD164">
            <v>77</v>
          </cell>
          <cell r="CE164">
            <v>0</v>
          </cell>
          <cell r="CF164">
            <v>138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99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/>
          <cell r="P165"/>
          <cell r="Q165"/>
          <cell r="R165"/>
          <cell r="S165"/>
          <cell r="T165"/>
          <cell r="U165"/>
          <cell r="V165">
            <v>65</v>
          </cell>
          <cell r="W165">
            <v>206</v>
          </cell>
          <cell r="X165">
            <v>302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13</v>
          </cell>
          <cell r="AD165"/>
          <cell r="AE165"/>
          <cell r="AF165"/>
          <cell r="AG165"/>
          <cell r="AH165"/>
          <cell r="AI165"/>
          <cell r="AJ165"/>
          <cell r="AK165">
            <v>84</v>
          </cell>
          <cell r="AL165">
            <v>31</v>
          </cell>
          <cell r="AM165">
            <v>172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26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/>
          <cell r="P166"/>
          <cell r="Q166"/>
          <cell r="R166"/>
          <cell r="S166"/>
          <cell r="T166"/>
          <cell r="U166"/>
          <cell r="V166">
            <v>10</v>
          </cell>
          <cell r="W166">
            <v>33</v>
          </cell>
          <cell r="X166">
            <v>48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/>
          <cell r="AE166"/>
          <cell r="AF166"/>
          <cell r="AG166"/>
          <cell r="AH166"/>
          <cell r="AI166"/>
          <cell r="AJ166"/>
          <cell r="AK166">
            <v>91</v>
          </cell>
          <cell r="AL166">
            <v>24.333333333333332</v>
          </cell>
          <cell r="AM166">
            <v>176.33333333333334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/>
          <cell r="BX166"/>
          <cell r="BY166"/>
          <cell r="BZ166"/>
          <cell r="CA166"/>
          <cell r="CB166"/>
          <cell r="CC166"/>
          <cell r="CD166">
            <v>5</v>
          </cell>
          <cell r="CE166">
            <v>2.3333333333333335</v>
          </cell>
          <cell r="CF166">
            <v>12.333333333333334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/>
          <cell r="P167"/>
          <cell r="Q167"/>
          <cell r="R167"/>
          <cell r="S167"/>
          <cell r="T167"/>
          <cell r="U167"/>
          <cell r="V167">
            <v>4</v>
          </cell>
          <cell r="W167">
            <v>12</v>
          </cell>
          <cell r="X167">
            <v>20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/>
          <cell r="AE167"/>
          <cell r="AF167"/>
          <cell r="AG167"/>
          <cell r="AH167"/>
          <cell r="AI167"/>
          <cell r="AJ167"/>
          <cell r="AK167">
            <v>18</v>
          </cell>
          <cell r="AL167">
            <v>19.666666666666668</v>
          </cell>
          <cell r="AM167">
            <v>48.666666666666671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/>
          <cell r="P168"/>
          <cell r="Q168"/>
          <cell r="R168"/>
          <cell r="S168"/>
          <cell r="T168"/>
          <cell r="U168"/>
          <cell r="V168">
            <v>31</v>
          </cell>
          <cell r="W168">
            <v>52.666666666666664</v>
          </cell>
          <cell r="X168">
            <v>98.666666666666657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/>
          <cell r="AE168"/>
          <cell r="AF168"/>
          <cell r="AG168"/>
          <cell r="AH168"/>
          <cell r="AI168"/>
          <cell r="AJ168"/>
          <cell r="AK168">
            <v>19</v>
          </cell>
          <cell r="AL168">
            <v>18.333333333333332</v>
          </cell>
          <cell r="AM168">
            <v>48.333333333333329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/>
          <cell r="AT168"/>
          <cell r="AU168"/>
          <cell r="AV168"/>
          <cell r="AW168"/>
          <cell r="AX168"/>
          <cell r="AY168"/>
          <cell r="AZ168">
            <v>12</v>
          </cell>
          <cell r="BA168">
            <v>4</v>
          </cell>
          <cell r="BB168">
            <v>21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/>
          <cell r="P169"/>
          <cell r="Q169"/>
          <cell r="R169"/>
          <cell r="S169"/>
          <cell r="T169"/>
          <cell r="U169"/>
          <cell r="V169">
            <v>9</v>
          </cell>
          <cell r="W169">
            <v>21.333333333333332</v>
          </cell>
          <cell r="X169">
            <v>32.333333333333329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/>
          <cell r="AE169"/>
          <cell r="AF169"/>
          <cell r="AG169"/>
          <cell r="AH169"/>
          <cell r="AI169"/>
          <cell r="AJ169"/>
          <cell r="AK169">
            <v>11</v>
          </cell>
          <cell r="AL169">
            <v>11.333333333333334</v>
          </cell>
          <cell r="AM169">
            <v>27.333333333333336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14</v>
          </cell>
          <cell r="W170">
            <v>82.666666666666671</v>
          </cell>
          <cell r="X170">
            <v>106.66666666666667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30.333333333333332</v>
          </cell>
          <cell r="AM170">
            <v>33.333333333333329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/>
          <cell r="BX170"/>
          <cell r="BY170"/>
          <cell r="BZ170"/>
          <cell r="CA170"/>
          <cell r="CB170"/>
          <cell r="CC170"/>
          <cell r="CD170">
            <v>12</v>
          </cell>
          <cell r="CE170">
            <v>0</v>
          </cell>
          <cell r="CF170">
            <v>17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/>
          <cell r="P171"/>
          <cell r="Q171"/>
          <cell r="R171"/>
          <cell r="S171"/>
          <cell r="T171"/>
          <cell r="U171"/>
          <cell r="V171">
            <v>132</v>
          </cell>
          <cell r="W171">
            <v>178.66666666666666</v>
          </cell>
          <cell r="X171">
            <v>418.66666666666663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/>
          <cell r="AE171"/>
          <cell r="AF171"/>
          <cell r="AG171"/>
          <cell r="AH171"/>
          <cell r="AI171"/>
          <cell r="AJ171"/>
          <cell r="AK171">
            <v>12</v>
          </cell>
          <cell r="AL171">
            <v>24</v>
          </cell>
          <cell r="AM171">
            <v>43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4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7</v>
          </cell>
          <cell r="W172">
            <v>31.333333333333332</v>
          </cell>
          <cell r="X172">
            <v>43.333333333333329</v>
          </cell>
          <cell r="Y172">
            <v>2</v>
          </cell>
          <cell r="Z172">
            <v>1</v>
          </cell>
          <cell r="AA172">
            <v>7</v>
          </cell>
          <cell r="AB172">
            <v>2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12</v>
          </cell>
          <cell r="AL172">
            <v>103</v>
          </cell>
          <cell r="AM172">
            <v>124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/>
          <cell r="BI172"/>
          <cell r="BJ172"/>
          <cell r="BK172"/>
          <cell r="BL172"/>
          <cell r="BM172"/>
          <cell r="BN172"/>
          <cell r="BO172">
            <v>4</v>
          </cell>
          <cell r="BP172">
            <v>0.33333333333333331</v>
          </cell>
          <cell r="BQ172">
            <v>8.3333333333333339</v>
          </cell>
          <cell r="BR172">
            <v>1</v>
          </cell>
          <cell r="BS172">
            <v>0</v>
          </cell>
          <cell r="BT172">
            <v>1</v>
          </cell>
          <cell r="BU172">
            <v>1</v>
          </cell>
          <cell r="BV172">
            <v>0</v>
          </cell>
          <cell r="BW172"/>
          <cell r="BX172"/>
          <cell r="BY172"/>
          <cell r="BZ172"/>
          <cell r="CA172"/>
          <cell r="CB172"/>
          <cell r="CC172"/>
          <cell r="CD172">
            <v>3</v>
          </cell>
          <cell r="CE172">
            <v>0.33333333333333331</v>
          </cell>
          <cell r="CF172">
            <v>5.333333333333333</v>
          </cell>
          <cell r="CG172">
            <v>5</v>
          </cell>
          <cell r="CH172">
            <v>3</v>
          </cell>
          <cell r="CI172">
            <v>10</v>
          </cell>
          <cell r="CJ172">
            <v>10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33</v>
          </cell>
          <cell r="W173">
            <v>38.666666666666664</v>
          </cell>
          <cell r="X173">
            <v>77.666666666666657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10</v>
          </cell>
          <cell r="AD173"/>
          <cell r="AE173"/>
          <cell r="AF173"/>
          <cell r="AG173"/>
          <cell r="AH173"/>
          <cell r="AI173"/>
          <cell r="AJ173"/>
          <cell r="AK173">
            <v>32</v>
          </cell>
          <cell r="AL173">
            <v>47</v>
          </cell>
          <cell r="AM173">
            <v>100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10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18</v>
          </cell>
          <cell r="W174">
            <v>140.66666666666666</v>
          </cell>
          <cell r="X174">
            <v>169.66666666666666</v>
          </cell>
          <cell r="Y174">
            <v>5</v>
          </cell>
          <cell r="Z174">
            <v>2</v>
          </cell>
          <cell r="AA174">
            <v>2</v>
          </cell>
          <cell r="AB174">
            <v>6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15</v>
          </cell>
          <cell r="AL174">
            <v>23</v>
          </cell>
          <cell r="AM174">
            <v>46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5</v>
          </cell>
          <cell r="CI174">
            <v>9</v>
          </cell>
          <cell r="CJ174">
            <v>10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2</v>
          </cell>
          <cell r="O175"/>
          <cell r="P175"/>
          <cell r="Q175"/>
          <cell r="R175"/>
          <cell r="S175"/>
          <cell r="T175"/>
          <cell r="U175"/>
          <cell r="V175">
            <v>68</v>
          </cell>
          <cell r="W175">
            <v>95.666666666666671</v>
          </cell>
          <cell r="X175">
            <v>183.66666666666669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3</v>
          </cell>
          <cell r="AL175">
            <v>14.333333333333334</v>
          </cell>
          <cell r="AM175">
            <v>19.333333333333336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2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4</v>
          </cell>
          <cell r="AL176">
            <v>5.333333333333333</v>
          </cell>
          <cell r="AM176">
            <v>12.333333333333332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11</v>
          </cell>
          <cell r="O177"/>
          <cell r="P177"/>
          <cell r="Q177"/>
          <cell r="R177"/>
          <cell r="S177"/>
          <cell r="T177"/>
          <cell r="U177"/>
          <cell r="V177">
            <v>32</v>
          </cell>
          <cell r="W177">
            <v>27.666666666666668</v>
          </cell>
          <cell r="X177">
            <v>80.666666666666671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2</v>
          </cell>
          <cell r="AD177"/>
          <cell r="AE177"/>
          <cell r="AF177"/>
          <cell r="AG177"/>
          <cell r="AH177"/>
          <cell r="AI177"/>
          <cell r="AJ177"/>
          <cell r="AK177">
            <v>13</v>
          </cell>
          <cell r="AL177">
            <v>11.333333333333334</v>
          </cell>
          <cell r="AM177">
            <v>29.333333333333336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0.66666666666666663</v>
          </cell>
          <cell r="BB177">
            <v>2.6666666666666665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13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18</v>
          </cell>
          <cell r="O178"/>
          <cell r="P178"/>
          <cell r="Q178"/>
          <cell r="R178"/>
          <cell r="S178"/>
          <cell r="T178"/>
          <cell r="U178"/>
          <cell r="V178">
            <v>63</v>
          </cell>
          <cell r="W178">
            <v>37</v>
          </cell>
          <cell r="X178">
            <v>147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30</v>
          </cell>
          <cell r="AD178"/>
          <cell r="AE178"/>
          <cell r="AF178"/>
          <cell r="AG178"/>
          <cell r="AH178"/>
          <cell r="AI178"/>
          <cell r="AJ178"/>
          <cell r="AK178">
            <v>110</v>
          </cell>
          <cell r="AL178">
            <v>104</v>
          </cell>
          <cell r="AM178">
            <v>285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/>
          <cell r="BX178"/>
          <cell r="BY178"/>
          <cell r="BZ178"/>
          <cell r="CA178"/>
          <cell r="CB178"/>
          <cell r="CC178"/>
          <cell r="CD178">
            <v>2</v>
          </cell>
          <cell r="CE178">
            <v>1.6666666666666667</v>
          </cell>
          <cell r="CF178">
            <v>4.666666666666667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48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/>
          <cell r="P179"/>
          <cell r="Q179"/>
          <cell r="R179"/>
          <cell r="S179"/>
          <cell r="T179"/>
          <cell r="U179"/>
          <cell r="V179">
            <v>10</v>
          </cell>
          <cell r="W179">
            <v>38.666666666666664</v>
          </cell>
          <cell r="X179">
            <v>54.666666666666664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/>
          <cell r="AE179"/>
          <cell r="AF179"/>
          <cell r="AG179"/>
          <cell r="AH179"/>
          <cell r="AI179"/>
          <cell r="AJ179"/>
          <cell r="AK179">
            <v>22</v>
          </cell>
          <cell r="AL179">
            <v>59.666666666666664</v>
          </cell>
          <cell r="AM179">
            <v>93.666666666666657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8</v>
          </cell>
          <cell r="W180">
            <v>40</v>
          </cell>
          <cell r="X180">
            <v>52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3</v>
          </cell>
          <cell r="AL180">
            <v>19.666666666666668</v>
          </cell>
          <cell r="AM180">
            <v>23.666666666666668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16</v>
          </cell>
          <cell r="W181">
            <v>13</v>
          </cell>
          <cell r="X181">
            <v>39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25</v>
          </cell>
          <cell r="AL181">
            <v>62.666666666666664</v>
          </cell>
          <cell r="AM181">
            <v>99.666666666666657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6</v>
          </cell>
          <cell r="W182">
            <v>1.3333333333333333</v>
          </cell>
          <cell r="X182">
            <v>13.333333333333334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17</v>
          </cell>
          <cell r="AL182">
            <v>1.6666666666666667</v>
          </cell>
          <cell r="AM182">
            <v>25.666666666666668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9</v>
          </cell>
          <cell r="W183">
            <v>10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13</v>
          </cell>
          <cell r="W184">
            <v>15.333333333333334</v>
          </cell>
          <cell r="X184">
            <v>34.333333333333336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1</v>
          </cell>
          <cell r="AD184"/>
          <cell r="AE184"/>
          <cell r="AF184"/>
          <cell r="AG184"/>
          <cell r="AH184"/>
          <cell r="AI184"/>
          <cell r="AJ184"/>
          <cell r="AK184">
            <v>80</v>
          </cell>
          <cell r="AL184">
            <v>51</v>
          </cell>
          <cell r="AM184">
            <v>182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/>
          <cell r="BX184"/>
          <cell r="BY184"/>
          <cell r="BZ184"/>
          <cell r="CA184"/>
          <cell r="CB184"/>
          <cell r="CC184"/>
          <cell r="CD184">
            <v>3</v>
          </cell>
          <cell r="CE184">
            <v>2.3333333333333335</v>
          </cell>
          <cell r="CF184">
            <v>8.3333333333333339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1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/>
          <cell r="P185"/>
          <cell r="Q185"/>
          <cell r="R185"/>
          <cell r="S185"/>
          <cell r="T185"/>
          <cell r="U185"/>
          <cell r="V185">
            <v>26</v>
          </cell>
          <cell r="W185">
            <v>25.333333333333332</v>
          </cell>
          <cell r="X185">
            <v>63.333333333333329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2</v>
          </cell>
          <cell r="AD185"/>
          <cell r="AE185"/>
          <cell r="AF185"/>
          <cell r="AG185"/>
          <cell r="AH185"/>
          <cell r="AI185"/>
          <cell r="AJ185"/>
          <cell r="AK185">
            <v>31</v>
          </cell>
          <cell r="AL185">
            <v>20.666666666666668</v>
          </cell>
          <cell r="AM185">
            <v>68.666666666666671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3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/>
          <cell r="P186"/>
          <cell r="Q186"/>
          <cell r="R186"/>
          <cell r="S186"/>
          <cell r="T186"/>
          <cell r="U186"/>
          <cell r="V186">
            <v>18</v>
          </cell>
          <cell r="W186">
            <v>35.666666666666664</v>
          </cell>
          <cell r="X186">
            <v>63.666666666666664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/>
          <cell r="AE186"/>
          <cell r="AF186"/>
          <cell r="AG186"/>
          <cell r="AH186"/>
          <cell r="AI186"/>
          <cell r="AJ186"/>
          <cell r="AK186">
            <v>18</v>
          </cell>
          <cell r="AL186">
            <v>34</v>
          </cell>
          <cell r="AM186">
            <v>64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18</v>
          </cell>
          <cell r="O187"/>
          <cell r="P187"/>
          <cell r="Q187"/>
          <cell r="R187"/>
          <cell r="S187"/>
          <cell r="T187"/>
          <cell r="U187"/>
          <cell r="V187">
            <v>114</v>
          </cell>
          <cell r="W187">
            <v>199.66666666666666</v>
          </cell>
          <cell r="X187">
            <v>395.66666666666663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122</v>
          </cell>
          <cell r="AD187"/>
          <cell r="AE187"/>
          <cell r="AF187"/>
          <cell r="AG187"/>
          <cell r="AH187"/>
          <cell r="AI187"/>
          <cell r="AJ187"/>
          <cell r="AK187">
            <v>459</v>
          </cell>
          <cell r="AL187">
            <v>147</v>
          </cell>
          <cell r="AM187">
            <v>953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10</v>
          </cell>
          <cell r="BW187"/>
          <cell r="BX187"/>
          <cell r="BY187"/>
          <cell r="BZ187"/>
          <cell r="CA187"/>
          <cell r="CB187"/>
          <cell r="CC187"/>
          <cell r="CD187">
            <v>61</v>
          </cell>
          <cell r="CE187">
            <v>5.333333333333333</v>
          </cell>
          <cell r="CF187">
            <v>119.33333333333333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150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1</v>
          </cell>
          <cell r="AL188">
            <v>52.333333333333336</v>
          </cell>
          <cell r="AM188">
            <v>54.333333333333336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0</v>
          </cell>
          <cell r="BW188"/>
          <cell r="BX188"/>
          <cell r="BY188"/>
          <cell r="BZ188"/>
          <cell r="CA188"/>
          <cell r="CB188"/>
          <cell r="CC188"/>
          <cell r="CD188">
            <v>1</v>
          </cell>
          <cell r="CE188">
            <v>7.333333333333333</v>
          </cell>
          <cell r="CF188">
            <v>9.3333333333333321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/>
          <cell r="P189"/>
          <cell r="Q189"/>
          <cell r="R189"/>
          <cell r="S189"/>
          <cell r="T189"/>
          <cell r="U189"/>
          <cell r="V189">
            <v>10</v>
          </cell>
          <cell r="W189">
            <v>15.333333333333334</v>
          </cell>
          <cell r="X189">
            <v>29.333333333333336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73</v>
          </cell>
          <cell r="AD189"/>
          <cell r="AE189"/>
          <cell r="AF189"/>
          <cell r="AG189"/>
          <cell r="AH189"/>
          <cell r="AI189"/>
          <cell r="AJ189"/>
          <cell r="AK189">
            <v>244</v>
          </cell>
          <cell r="AL189">
            <v>179</v>
          </cell>
          <cell r="AM189">
            <v>604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/>
          <cell r="AT189"/>
          <cell r="AU189"/>
          <cell r="AV189"/>
          <cell r="AW189"/>
          <cell r="AX189"/>
          <cell r="AY189"/>
          <cell r="AZ189">
            <v>5</v>
          </cell>
          <cell r="BA189">
            <v>2</v>
          </cell>
          <cell r="BB189">
            <v>11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1</v>
          </cell>
          <cell r="BW189"/>
          <cell r="BX189"/>
          <cell r="BY189"/>
          <cell r="BZ189"/>
          <cell r="CA189"/>
          <cell r="CB189"/>
          <cell r="CC189"/>
          <cell r="CD189">
            <v>2</v>
          </cell>
          <cell r="CE189">
            <v>12</v>
          </cell>
          <cell r="CF189">
            <v>15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77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2</v>
          </cell>
          <cell r="O190"/>
          <cell r="P190"/>
          <cell r="Q190"/>
          <cell r="R190"/>
          <cell r="S190"/>
          <cell r="T190"/>
          <cell r="U190"/>
          <cell r="V190">
            <v>4</v>
          </cell>
          <cell r="W190">
            <v>0.66666666666666663</v>
          </cell>
          <cell r="X190">
            <v>6.666666666666667</v>
          </cell>
          <cell r="Y190">
            <v>3</v>
          </cell>
          <cell r="Z190">
            <v>1</v>
          </cell>
          <cell r="AA190">
            <v>4</v>
          </cell>
          <cell r="AB190">
            <v>2</v>
          </cell>
          <cell r="AC190">
            <v>1</v>
          </cell>
          <cell r="AD190"/>
          <cell r="AE190"/>
          <cell r="AF190"/>
          <cell r="AG190"/>
          <cell r="AH190"/>
          <cell r="AI190"/>
          <cell r="AJ190"/>
          <cell r="AK190">
            <v>11</v>
          </cell>
          <cell r="AL190">
            <v>5.666666666666667</v>
          </cell>
          <cell r="AM190">
            <v>23.666666666666668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2</v>
          </cell>
          <cell r="CK190">
            <v>3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/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/>
          <cell r="P193"/>
          <cell r="Q193"/>
          <cell r="R193"/>
          <cell r="S193"/>
          <cell r="T193"/>
          <cell r="U193"/>
          <cell r="V193">
            <v>38</v>
          </cell>
          <cell r="W193">
            <v>118.66666666666667</v>
          </cell>
          <cell r="X193">
            <v>183.66666666666669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/>
          <cell r="AE193"/>
          <cell r="AF193"/>
          <cell r="AG193"/>
          <cell r="AH193"/>
          <cell r="AI193"/>
          <cell r="AJ193"/>
          <cell r="AK193">
            <v>8</v>
          </cell>
          <cell r="AL193">
            <v>135.33333333333334</v>
          </cell>
          <cell r="AM193">
            <v>147.33333333333334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/>
          <cell r="BX193"/>
          <cell r="BY193"/>
          <cell r="BZ193"/>
          <cell r="CA193"/>
          <cell r="CB193"/>
          <cell r="CC193"/>
          <cell r="CD193">
            <v>1</v>
          </cell>
          <cell r="CE193">
            <v>2.6666666666666665</v>
          </cell>
          <cell r="CF193">
            <v>4.6666666666666661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/>
          <cell r="P194"/>
          <cell r="Q194"/>
          <cell r="R194"/>
          <cell r="S194"/>
          <cell r="T194"/>
          <cell r="U194"/>
          <cell r="V194">
            <v>7</v>
          </cell>
          <cell r="W194">
            <v>34.333333333333336</v>
          </cell>
          <cell r="X194">
            <v>47.333333333333336</v>
          </cell>
          <cell r="Y194">
            <v>19</v>
          </cell>
          <cell r="Z194">
            <v>4</v>
          </cell>
          <cell r="AA194">
            <v>9</v>
          </cell>
          <cell r="AB194">
            <v>3</v>
          </cell>
          <cell r="AC194">
            <v>8</v>
          </cell>
          <cell r="AD194"/>
          <cell r="AE194"/>
          <cell r="AF194"/>
          <cell r="AG194"/>
          <cell r="AH194"/>
          <cell r="AI194"/>
          <cell r="AJ194"/>
          <cell r="AK194">
            <v>43</v>
          </cell>
          <cell r="AL194">
            <v>13</v>
          </cell>
          <cell r="AM194">
            <v>76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2</v>
          </cell>
          <cell r="BA194">
            <v>0</v>
          </cell>
          <cell r="BB194">
            <v>4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5</v>
          </cell>
          <cell r="CK194">
            <v>9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13</v>
          </cell>
          <cell r="O195"/>
          <cell r="P195"/>
          <cell r="Q195"/>
          <cell r="R195"/>
          <cell r="S195"/>
          <cell r="T195"/>
          <cell r="U195"/>
          <cell r="V195">
            <v>56</v>
          </cell>
          <cell r="W195">
            <v>85.666666666666671</v>
          </cell>
          <cell r="X195">
            <v>184.66666666666669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45</v>
          </cell>
          <cell r="AD195"/>
          <cell r="AE195"/>
          <cell r="AF195"/>
          <cell r="AG195"/>
          <cell r="AH195"/>
          <cell r="AI195"/>
          <cell r="AJ195"/>
          <cell r="AK195">
            <v>141</v>
          </cell>
          <cell r="AL195">
            <v>190.66666666666666</v>
          </cell>
          <cell r="AM195">
            <v>434.66666666666663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5</v>
          </cell>
          <cell r="BB195">
            <v>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/>
          <cell r="BX195"/>
          <cell r="BY195"/>
          <cell r="BZ195"/>
          <cell r="CA195"/>
          <cell r="CB195"/>
          <cell r="CC195"/>
          <cell r="CD195">
            <v>25</v>
          </cell>
          <cell r="CE195">
            <v>4</v>
          </cell>
          <cell r="CF195">
            <v>48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66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17.333333333333332</v>
          </cell>
          <cell r="X196">
            <v>19.333333333333332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5</v>
          </cell>
          <cell r="AL196">
            <v>28.666666666666668</v>
          </cell>
          <cell r="AM196">
            <v>38.666666666666671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5</v>
          </cell>
          <cell r="W197">
            <v>23</v>
          </cell>
          <cell r="X197">
            <v>31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7</v>
          </cell>
          <cell r="AL197">
            <v>2.6666666666666665</v>
          </cell>
          <cell r="AM197">
            <v>16.666666666666668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10</v>
          </cell>
          <cell r="W198">
            <v>17</v>
          </cell>
          <cell r="X198">
            <v>36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35</v>
          </cell>
          <cell r="AL198">
            <v>30</v>
          </cell>
          <cell r="AM198">
            <v>85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7</v>
          </cell>
          <cell r="W199">
            <v>23.333333333333332</v>
          </cell>
          <cell r="X199">
            <v>35.333333333333329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43</v>
          </cell>
          <cell r="AL199">
            <v>92</v>
          </cell>
          <cell r="AM199">
            <v>164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1</v>
          </cell>
          <cell r="O200"/>
          <cell r="P200"/>
          <cell r="Q200"/>
          <cell r="R200"/>
          <cell r="S200"/>
          <cell r="T200"/>
          <cell r="U200"/>
          <cell r="V200">
            <v>17</v>
          </cell>
          <cell r="W200">
            <v>64.666666666666671</v>
          </cell>
          <cell r="X200">
            <v>91.666666666666671</v>
          </cell>
          <cell r="Y200">
            <v>7</v>
          </cell>
          <cell r="Z200">
            <v>4</v>
          </cell>
          <cell r="AA200">
            <v>9</v>
          </cell>
          <cell r="AB200">
            <v>3</v>
          </cell>
          <cell r="AC200">
            <v>2</v>
          </cell>
          <cell r="AD200"/>
          <cell r="AE200"/>
          <cell r="AF200"/>
          <cell r="AG200"/>
          <cell r="AH200"/>
          <cell r="AI200"/>
          <cell r="AJ200"/>
          <cell r="AK200">
            <v>25</v>
          </cell>
          <cell r="AL200">
            <v>31.333333333333332</v>
          </cell>
          <cell r="AM200">
            <v>70.333333333333329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12</v>
          </cell>
          <cell r="CJ200">
            <v>9</v>
          </cell>
          <cell r="CK200">
            <v>3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13</v>
          </cell>
          <cell r="W201">
            <v>4.666666666666667</v>
          </cell>
          <cell r="X201">
            <v>19.666666666666668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49</v>
          </cell>
          <cell r="AL202">
            <v>45.333333333333336</v>
          </cell>
          <cell r="AM202">
            <v>131.33333333333334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11</v>
          </cell>
          <cell r="W203">
            <v>12.666666666666666</v>
          </cell>
          <cell r="X203">
            <v>28.666666666666664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16</v>
          </cell>
          <cell r="AL203">
            <v>34.333333333333336</v>
          </cell>
          <cell r="AM203">
            <v>63.333333333333336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4</v>
          </cell>
          <cell r="BA203">
            <v>0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/>
          <cell r="AE204"/>
          <cell r="AF204"/>
          <cell r="AG204"/>
          <cell r="AH204"/>
          <cell r="AI204"/>
          <cell r="AJ204"/>
          <cell r="AK204">
            <v>53</v>
          </cell>
          <cell r="AL204">
            <v>78.666666666666671</v>
          </cell>
          <cell r="AM204">
            <v>170.66666666666669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/>
          <cell r="BX204"/>
          <cell r="BY204"/>
          <cell r="BZ204"/>
          <cell r="CA204"/>
          <cell r="CB204"/>
          <cell r="CC204"/>
          <cell r="CD204">
            <v>1</v>
          </cell>
          <cell r="CE204">
            <v>3.3333333333333335</v>
          </cell>
          <cell r="CF204">
            <v>5.3333333333333339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1</v>
          </cell>
          <cell r="W205">
            <v>1.6666666666666667</v>
          </cell>
          <cell r="X205">
            <v>3.666666666666667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24</v>
          </cell>
          <cell r="AL205">
            <v>23.666666666666668</v>
          </cell>
          <cell r="AM205">
            <v>56.666666666666671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/>
          <cell r="AE206"/>
          <cell r="AF206"/>
          <cell r="AG206"/>
          <cell r="AH206"/>
          <cell r="AI206"/>
          <cell r="AJ206"/>
          <cell r="AK206">
            <v>7</v>
          </cell>
          <cell r="AL206">
            <v>24</v>
          </cell>
          <cell r="AM206">
            <v>34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7</v>
          </cell>
          <cell r="AD208"/>
          <cell r="AE208"/>
          <cell r="AF208"/>
          <cell r="AG208"/>
          <cell r="AH208"/>
          <cell r="AI208"/>
          <cell r="AJ208"/>
          <cell r="AK208">
            <v>27</v>
          </cell>
          <cell r="AL208">
            <v>14</v>
          </cell>
          <cell r="AM208">
            <v>64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7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/>
          <cell r="P210"/>
          <cell r="Q210"/>
          <cell r="R210"/>
          <cell r="S210"/>
          <cell r="T210"/>
          <cell r="U210"/>
          <cell r="V210">
            <v>3</v>
          </cell>
          <cell r="W210">
            <v>37.333333333333336</v>
          </cell>
          <cell r="X210">
            <v>42.333333333333336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/>
          <cell r="AE210"/>
          <cell r="AF210"/>
          <cell r="AG210"/>
          <cell r="AH210"/>
          <cell r="AI210"/>
          <cell r="AJ210"/>
          <cell r="AK210">
            <v>56</v>
          </cell>
          <cell r="AL210">
            <v>34</v>
          </cell>
          <cell r="AM210">
            <v>121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/>
          <cell r="BX210"/>
          <cell r="BY210"/>
          <cell r="BZ210"/>
          <cell r="CA210"/>
          <cell r="CB210"/>
          <cell r="CC210"/>
          <cell r="CD210">
            <v>2</v>
          </cell>
          <cell r="CE210">
            <v>2</v>
          </cell>
          <cell r="CF210">
            <v>5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9</v>
          </cell>
          <cell r="O211"/>
          <cell r="P211"/>
          <cell r="Q211"/>
          <cell r="R211"/>
          <cell r="S211"/>
          <cell r="T211"/>
          <cell r="U211"/>
          <cell r="V211">
            <v>63</v>
          </cell>
          <cell r="W211">
            <v>162.66666666666666</v>
          </cell>
          <cell r="X211">
            <v>258.66666666666663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/>
          <cell r="AE211"/>
          <cell r="AF211"/>
          <cell r="AG211"/>
          <cell r="AH211"/>
          <cell r="AI211"/>
          <cell r="AJ211"/>
          <cell r="AK211">
            <v>14</v>
          </cell>
          <cell r="AL211">
            <v>54.333333333333336</v>
          </cell>
          <cell r="AM211">
            <v>77.333333333333343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/>
          <cell r="BX211"/>
          <cell r="BY211"/>
          <cell r="BZ211"/>
          <cell r="CA211"/>
          <cell r="CB211"/>
          <cell r="CC211"/>
          <cell r="CD211">
            <v>16</v>
          </cell>
          <cell r="CE211">
            <v>10.666666666666666</v>
          </cell>
          <cell r="CF211">
            <v>29.666666666666664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11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/>
          <cell r="P212"/>
          <cell r="Q212"/>
          <cell r="R212"/>
          <cell r="S212"/>
          <cell r="T212"/>
          <cell r="U212"/>
          <cell r="V212">
            <v>68</v>
          </cell>
          <cell r="W212">
            <v>111</v>
          </cell>
          <cell r="X212">
            <v>208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/>
          <cell r="AE212"/>
          <cell r="AF212"/>
          <cell r="AG212"/>
          <cell r="AH212"/>
          <cell r="AI212"/>
          <cell r="AJ212"/>
          <cell r="AK212">
            <v>119</v>
          </cell>
          <cell r="AL212">
            <v>98</v>
          </cell>
          <cell r="AM212">
            <v>294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5</v>
          </cell>
          <cell r="BA212">
            <v>3.3333333333333335</v>
          </cell>
          <cell r="BB212">
            <v>9.3333333333333339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3</v>
          </cell>
          <cell r="O213"/>
          <cell r="P213"/>
          <cell r="Q213"/>
          <cell r="R213"/>
          <cell r="S213"/>
          <cell r="T213"/>
          <cell r="U213"/>
          <cell r="V213">
            <v>40</v>
          </cell>
          <cell r="W213">
            <v>88.333333333333329</v>
          </cell>
          <cell r="X213">
            <v>145.33333333333331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32</v>
          </cell>
          <cell r="AD213"/>
          <cell r="AE213"/>
          <cell r="AF213"/>
          <cell r="AG213"/>
          <cell r="AH213"/>
          <cell r="AI213"/>
          <cell r="AJ213"/>
          <cell r="AK213">
            <v>107</v>
          </cell>
          <cell r="AL213">
            <v>208</v>
          </cell>
          <cell r="AM213">
            <v>384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6</v>
          </cell>
          <cell r="BB213">
            <v>11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/>
          <cell r="BI213"/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/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35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/>
          <cell r="P214"/>
          <cell r="Q214"/>
          <cell r="R214"/>
          <cell r="S214"/>
          <cell r="T214"/>
          <cell r="U214"/>
          <cell r="V214">
            <v>9</v>
          </cell>
          <cell r="W214">
            <v>20.666666666666668</v>
          </cell>
          <cell r="X214">
            <v>33.666666666666671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/>
          <cell r="BX214"/>
          <cell r="BY214"/>
          <cell r="BZ214"/>
          <cell r="CA214"/>
          <cell r="CB214"/>
          <cell r="CC214"/>
          <cell r="CD214">
            <v>2</v>
          </cell>
          <cell r="CE214">
            <v>0</v>
          </cell>
          <cell r="CF214">
            <v>3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6.333333333333333</v>
          </cell>
          <cell r="X215">
            <v>8.3333333333333321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/>
          <cell r="BX215"/>
          <cell r="BY215"/>
          <cell r="BZ215"/>
          <cell r="CA215"/>
          <cell r="CB215"/>
          <cell r="CC215"/>
          <cell r="CD215">
            <v>1</v>
          </cell>
          <cell r="CE215">
            <v>3</v>
          </cell>
          <cell r="CF215">
            <v>5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>
            <v>0.66666666666666663</v>
          </cell>
          <cell r="X216">
            <v>2.6666666666666665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/>
          <cell r="AE217"/>
          <cell r="AF217"/>
          <cell r="AG217"/>
          <cell r="AH217"/>
          <cell r="AI217"/>
          <cell r="AJ217"/>
          <cell r="AK217">
            <v>5</v>
          </cell>
          <cell r="AL217">
            <v>43.333333333333336</v>
          </cell>
          <cell r="AM217">
            <v>53.333333333333336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/>
          <cell r="AE218"/>
          <cell r="AF218"/>
          <cell r="AG218"/>
          <cell r="AH218"/>
          <cell r="AI218"/>
          <cell r="AJ218"/>
          <cell r="AK218">
            <v>8</v>
          </cell>
          <cell r="AL218">
            <v>6.333333333333333</v>
          </cell>
          <cell r="AM218">
            <v>18.333333333333332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/>
          <cell r="AE220"/>
          <cell r="AF220"/>
          <cell r="AG220"/>
          <cell r="AH220"/>
          <cell r="AI220"/>
          <cell r="AJ220"/>
          <cell r="AK220">
            <v>20</v>
          </cell>
          <cell r="AL220">
            <v>57.333333333333336</v>
          </cell>
          <cell r="AM220">
            <v>88.333333333333343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13</v>
          </cell>
          <cell r="W221">
            <v>19.666666666666668</v>
          </cell>
          <cell r="X221">
            <v>36.666666666666671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39</v>
          </cell>
          <cell r="AL221">
            <v>97</v>
          </cell>
          <cell r="AM221">
            <v>151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/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1</v>
          </cell>
          <cell r="O222"/>
          <cell r="P222"/>
          <cell r="Q222"/>
          <cell r="R222"/>
          <cell r="S222"/>
          <cell r="T222"/>
          <cell r="U222"/>
          <cell r="V222">
            <v>6</v>
          </cell>
          <cell r="W222">
            <v>2</v>
          </cell>
          <cell r="X222">
            <v>11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2</v>
          </cell>
          <cell r="AD222"/>
          <cell r="AE222"/>
          <cell r="AF222"/>
          <cell r="AG222"/>
          <cell r="AH222"/>
          <cell r="AI222"/>
          <cell r="AJ222"/>
          <cell r="AK222">
            <v>24</v>
          </cell>
          <cell r="AL222">
            <v>58</v>
          </cell>
          <cell r="AM222">
            <v>95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3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47.666666666666664</v>
          </cell>
          <cell r="X223">
            <v>51.666666666666664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6</v>
          </cell>
          <cell r="AD223"/>
          <cell r="AE223"/>
          <cell r="AF223"/>
          <cell r="AG223"/>
          <cell r="AH223"/>
          <cell r="AI223"/>
          <cell r="AJ223"/>
          <cell r="AK223">
            <v>25</v>
          </cell>
          <cell r="AL223">
            <v>110.33333333333333</v>
          </cell>
          <cell r="AM223">
            <v>152.33333333333331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6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2</v>
          </cell>
          <cell r="AD224"/>
          <cell r="AE224"/>
          <cell r="AF224"/>
          <cell r="AG224"/>
          <cell r="AH224"/>
          <cell r="AI224"/>
          <cell r="AJ224"/>
          <cell r="AK224">
            <v>11</v>
          </cell>
          <cell r="AL224">
            <v>7.333333333333333</v>
          </cell>
          <cell r="AM224">
            <v>25.333333333333332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2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/>
          <cell r="P225"/>
          <cell r="Q225"/>
          <cell r="R225"/>
          <cell r="S225"/>
          <cell r="T225"/>
          <cell r="U225"/>
          <cell r="V225">
            <v>8</v>
          </cell>
          <cell r="W225">
            <v>115.33333333333333</v>
          </cell>
          <cell r="X225">
            <v>131.33333333333331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/>
          <cell r="AE225"/>
          <cell r="AF225"/>
          <cell r="AG225"/>
          <cell r="AH225"/>
          <cell r="AI225"/>
          <cell r="AJ225"/>
          <cell r="AK225">
            <v>102</v>
          </cell>
          <cell r="AL225">
            <v>258.33333333333331</v>
          </cell>
          <cell r="AM225">
            <v>420.33333333333331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/>
          <cell r="BX225"/>
          <cell r="BY225"/>
          <cell r="BZ225"/>
          <cell r="CA225"/>
          <cell r="CB225"/>
          <cell r="CC225"/>
          <cell r="CD225">
            <v>2</v>
          </cell>
          <cell r="CE225">
            <v>3.6666666666666665</v>
          </cell>
          <cell r="CF225">
            <v>7.6666666666666661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1</v>
          </cell>
          <cell r="O226"/>
          <cell r="P226"/>
          <cell r="Q226"/>
          <cell r="R226"/>
          <cell r="S226"/>
          <cell r="T226"/>
          <cell r="U226"/>
          <cell r="V226">
            <v>5</v>
          </cell>
          <cell r="W226">
            <v>6</v>
          </cell>
          <cell r="X226">
            <v>16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4</v>
          </cell>
          <cell r="AD226"/>
          <cell r="AE226"/>
          <cell r="AF226"/>
          <cell r="AG226"/>
          <cell r="AH226"/>
          <cell r="AI226"/>
          <cell r="AJ226"/>
          <cell r="AK226">
            <v>72</v>
          </cell>
          <cell r="AL226">
            <v>72.333333333333329</v>
          </cell>
          <cell r="AM226">
            <v>181.33333333333331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5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3</v>
          </cell>
          <cell r="AD227"/>
          <cell r="AE227"/>
          <cell r="AF227"/>
          <cell r="AG227"/>
          <cell r="AH227"/>
          <cell r="AI227"/>
          <cell r="AJ227"/>
          <cell r="AK227">
            <v>18</v>
          </cell>
          <cell r="AL227">
            <v>65.666666666666671</v>
          </cell>
          <cell r="AM227">
            <v>90.666666666666671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3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2</v>
          </cell>
          <cell r="AD228"/>
          <cell r="AE228"/>
          <cell r="AF228"/>
          <cell r="AG228"/>
          <cell r="AH228"/>
          <cell r="AI228"/>
          <cell r="AJ228"/>
          <cell r="AK228">
            <v>12</v>
          </cell>
          <cell r="AL228">
            <v>23</v>
          </cell>
          <cell r="AM228">
            <v>43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1</v>
          </cell>
          <cell r="BB228">
            <v>3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2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1</v>
          </cell>
          <cell r="O229"/>
          <cell r="P229"/>
          <cell r="Q229"/>
          <cell r="R229"/>
          <cell r="S229"/>
          <cell r="T229"/>
          <cell r="U229"/>
          <cell r="V229">
            <v>13</v>
          </cell>
          <cell r="W229">
            <v>70.666666666666671</v>
          </cell>
          <cell r="X229">
            <v>92.666666666666671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7</v>
          </cell>
          <cell r="AD229"/>
          <cell r="AE229"/>
          <cell r="AF229"/>
          <cell r="AG229"/>
          <cell r="AH229"/>
          <cell r="AI229"/>
          <cell r="AJ229"/>
          <cell r="AK229">
            <v>44</v>
          </cell>
          <cell r="AL229">
            <v>72.666666666666671</v>
          </cell>
          <cell r="AM229">
            <v>140.66666666666669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/>
          <cell r="AT229"/>
          <cell r="AU229"/>
          <cell r="AV229"/>
          <cell r="AW229"/>
          <cell r="AX229"/>
          <cell r="AY229"/>
          <cell r="AZ229">
            <v>7</v>
          </cell>
          <cell r="BA229">
            <v>8</v>
          </cell>
          <cell r="BB229">
            <v>19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/>
          <cell r="BX229"/>
          <cell r="BY229"/>
          <cell r="BZ229"/>
          <cell r="CA229"/>
          <cell r="CB229"/>
          <cell r="CC229"/>
          <cell r="CD229">
            <v>5</v>
          </cell>
          <cell r="CE229">
            <v>9.6666666666666661</v>
          </cell>
          <cell r="CF229">
            <v>17.666666666666664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8</v>
          </cell>
          <cell r="X230">
            <v>17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10</v>
          </cell>
          <cell r="AL230">
            <v>47.333333333333336</v>
          </cell>
          <cell r="AM230">
            <v>61.333333333333336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8</v>
          </cell>
          <cell r="O231"/>
          <cell r="P231"/>
          <cell r="Q231"/>
          <cell r="R231"/>
          <cell r="S231"/>
          <cell r="T231"/>
          <cell r="U231"/>
          <cell r="V231">
            <v>12</v>
          </cell>
          <cell r="W231">
            <v>26</v>
          </cell>
          <cell r="X231">
            <v>50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2</v>
          </cell>
          <cell r="AD231"/>
          <cell r="AE231"/>
          <cell r="AF231"/>
          <cell r="AG231"/>
          <cell r="AH231"/>
          <cell r="AI231"/>
          <cell r="AJ231"/>
          <cell r="AK231">
            <v>14</v>
          </cell>
          <cell r="AL231">
            <v>28.666666666666668</v>
          </cell>
          <cell r="AM231">
            <v>45.666666666666671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/>
          <cell r="AT231"/>
          <cell r="AU231"/>
          <cell r="AV231"/>
          <cell r="AW231"/>
          <cell r="AX231"/>
          <cell r="AY231"/>
          <cell r="AZ231">
            <v>1</v>
          </cell>
          <cell r="BA231">
            <v>0.33333333333333331</v>
          </cell>
          <cell r="BB231">
            <v>2.3333333333333335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11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5</v>
          </cell>
          <cell r="W232">
            <v>2</v>
          </cell>
          <cell r="X232">
            <v>10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</v>
          </cell>
          <cell r="AD232"/>
          <cell r="AE232"/>
          <cell r="AF232"/>
          <cell r="AG232"/>
          <cell r="AH232"/>
          <cell r="AI232"/>
          <cell r="AJ232"/>
          <cell r="AK232">
            <v>44</v>
          </cell>
          <cell r="AL232">
            <v>89.333333333333329</v>
          </cell>
          <cell r="AM232">
            <v>159.33333333333331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>
            <v>0.33333333333333331</v>
          </cell>
          <cell r="BB232">
            <v>2.3333333333333335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2</v>
          </cell>
          <cell r="AD233"/>
          <cell r="AE233"/>
          <cell r="AF233"/>
          <cell r="AG233"/>
          <cell r="AH233"/>
          <cell r="AI233"/>
          <cell r="AJ233"/>
          <cell r="AK233">
            <v>22</v>
          </cell>
          <cell r="AL233">
            <v>42.333333333333336</v>
          </cell>
          <cell r="AM233">
            <v>83.333333333333343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/>
          <cell r="BX233"/>
          <cell r="BY233"/>
          <cell r="BZ233"/>
          <cell r="CA233"/>
          <cell r="CB233"/>
          <cell r="CC233"/>
          <cell r="CD233">
            <v>5</v>
          </cell>
          <cell r="CE233">
            <v>2.3333333333333335</v>
          </cell>
          <cell r="CF233">
            <v>11.333333333333334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2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/>
          <cell r="P234"/>
          <cell r="Q234"/>
          <cell r="R234"/>
          <cell r="S234"/>
          <cell r="T234"/>
          <cell r="U234"/>
          <cell r="V234">
            <v>7</v>
          </cell>
          <cell r="W234">
            <v>6.666666666666667</v>
          </cell>
          <cell r="X234">
            <v>20.666666666666668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/>
          <cell r="AE234"/>
          <cell r="AF234"/>
          <cell r="AG234"/>
          <cell r="AH234"/>
          <cell r="AI234"/>
          <cell r="AJ234"/>
          <cell r="AK234">
            <v>9</v>
          </cell>
          <cell r="AL234">
            <v>6</v>
          </cell>
          <cell r="AM234">
            <v>21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/>
          <cell r="AT234"/>
          <cell r="AU234"/>
          <cell r="AV234"/>
          <cell r="AW234"/>
          <cell r="AX234"/>
          <cell r="AY234"/>
          <cell r="AZ234">
            <v>1</v>
          </cell>
          <cell r="BA234">
            <v>0.66666666666666663</v>
          </cell>
          <cell r="BB234">
            <v>2.6666666666666665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51</v>
          </cell>
          <cell r="L235">
            <v>52</v>
          </cell>
          <cell r="M235">
            <v>65</v>
          </cell>
          <cell r="N235">
            <v>46</v>
          </cell>
          <cell r="O235"/>
          <cell r="P235"/>
          <cell r="Q235"/>
          <cell r="R235"/>
          <cell r="S235"/>
          <cell r="T235"/>
          <cell r="U235"/>
          <cell r="V235">
            <v>243</v>
          </cell>
          <cell r="W235">
            <v>343.66666666666669</v>
          </cell>
          <cell r="X235">
            <v>749.66666666666674</v>
          </cell>
          <cell r="Y235">
            <v>95</v>
          </cell>
          <cell r="Z235">
            <v>41</v>
          </cell>
          <cell r="AA235">
            <v>90</v>
          </cell>
          <cell r="AB235">
            <v>183</v>
          </cell>
          <cell r="AC235">
            <v>49</v>
          </cell>
          <cell r="AD235"/>
          <cell r="AE235"/>
          <cell r="AF235"/>
          <cell r="AG235"/>
          <cell r="AH235"/>
          <cell r="AI235"/>
          <cell r="AJ235"/>
          <cell r="AK235">
            <v>458</v>
          </cell>
          <cell r="AL235">
            <v>859.33333333333337</v>
          </cell>
          <cell r="AM235">
            <v>1639.3333333333335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1</v>
          </cell>
          <cell r="AS235"/>
          <cell r="AT235"/>
          <cell r="AU235"/>
          <cell r="AV235"/>
          <cell r="AW235"/>
          <cell r="AX235"/>
          <cell r="AY235"/>
          <cell r="AZ235">
            <v>5</v>
          </cell>
          <cell r="BA235">
            <v>10</v>
          </cell>
          <cell r="BB235">
            <v>18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67</v>
          </cell>
          <cell r="BV235">
            <v>35</v>
          </cell>
          <cell r="BW235"/>
          <cell r="BX235"/>
          <cell r="BY235"/>
          <cell r="BZ235"/>
          <cell r="CA235"/>
          <cell r="CB235"/>
          <cell r="CC235"/>
          <cell r="CD235">
            <v>217</v>
          </cell>
          <cell r="CE235">
            <v>43.333333333333336</v>
          </cell>
          <cell r="CF235">
            <v>426.33333333333331</v>
          </cell>
          <cell r="CG235">
            <v>147</v>
          </cell>
          <cell r="CH235">
            <v>122</v>
          </cell>
          <cell r="CI235">
            <v>207</v>
          </cell>
          <cell r="CJ235">
            <v>316</v>
          </cell>
          <cell r="CK235">
            <v>131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/>
          <cell r="P236"/>
          <cell r="Q236"/>
          <cell r="R236"/>
          <cell r="S236"/>
          <cell r="T236"/>
          <cell r="U236"/>
          <cell r="V236">
            <v>13</v>
          </cell>
          <cell r="W236">
            <v>19.666666666666668</v>
          </cell>
          <cell r="X236">
            <v>35.666666666666671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25</v>
          </cell>
          <cell r="AD236"/>
          <cell r="AE236"/>
          <cell r="AF236"/>
          <cell r="AG236"/>
          <cell r="AH236"/>
          <cell r="AI236"/>
          <cell r="AJ236"/>
          <cell r="AK236">
            <v>133</v>
          </cell>
          <cell r="AL236">
            <v>69</v>
          </cell>
          <cell r="AM236">
            <v>284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/>
          <cell r="AT236"/>
          <cell r="AU236"/>
          <cell r="AV236"/>
          <cell r="AW236"/>
          <cell r="AX236"/>
          <cell r="AY236"/>
          <cell r="AZ236">
            <v>1</v>
          </cell>
          <cell r="BA236">
            <v>2</v>
          </cell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27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15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29</v>
          </cell>
          <cell r="W237">
            <v>73.666666666666671</v>
          </cell>
          <cell r="X237">
            <v>124.66666666666667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28</v>
          </cell>
          <cell r="AL237">
            <v>37</v>
          </cell>
          <cell r="AM237">
            <v>79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23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34</v>
          </cell>
          <cell r="W238">
            <v>86.333333333333329</v>
          </cell>
          <cell r="X238">
            <v>125.33333333333333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148</v>
          </cell>
          <cell r="AL238">
            <v>48.666666666666664</v>
          </cell>
          <cell r="AM238">
            <v>299.66666666666669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5</v>
          </cell>
          <cell r="W239">
            <v>11.333333333333334</v>
          </cell>
          <cell r="X239">
            <v>17.333333333333336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3</v>
          </cell>
          <cell r="AL239">
            <v>23.666666666666668</v>
          </cell>
          <cell r="AM239">
            <v>26.666666666666668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0</v>
          </cell>
          <cell r="BW239"/>
          <cell r="BX239"/>
          <cell r="BY239"/>
          <cell r="BZ239"/>
          <cell r="CA239"/>
          <cell r="CB239"/>
          <cell r="CC239"/>
          <cell r="CD239">
            <v>16</v>
          </cell>
          <cell r="CE239">
            <v>0.33333333333333331</v>
          </cell>
          <cell r="CF239">
            <v>18.333333333333332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/>
          <cell r="P240"/>
          <cell r="Q240"/>
          <cell r="R240"/>
          <cell r="S240"/>
          <cell r="T240"/>
          <cell r="U240"/>
          <cell r="V240">
            <v>58</v>
          </cell>
          <cell r="W240">
            <v>131.33333333333334</v>
          </cell>
          <cell r="X240">
            <v>214.33333333333334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</v>
          </cell>
          <cell r="AD240"/>
          <cell r="AE240"/>
          <cell r="AF240"/>
          <cell r="AG240"/>
          <cell r="AH240"/>
          <cell r="AI240"/>
          <cell r="AJ240"/>
          <cell r="AK240">
            <v>77</v>
          </cell>
          <cell r="AL240">
            <v>81.333333333333329</v>
          </cell>
          <cell r="AM240">
            <v>203.33333333333331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/>
          <cell r="BX240"/>
          <cell r="BY240"/>
          <cell r="BZ240"/>
          <cell r="CA240"/>
          <cell r="CB240"/>
          <cell r="CC240"/>
          <cell r="CD240">
            <v>10</v>
          </cell>
          <cell r="CE240">
            <v>15.666666666666666</v>
          </cell>
          <cell r="CF240">
            <v>27.666666666666664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16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108</v>
          </cell>
          <cell r="AL241">
            <v>243.33333333333334</v>
          </cell>
          <cell r="AM241">
            <v>404.33333333333337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19</v>
          </cell>
          <cell r="W242">
            <v>49</v>
          </cell>
          <cell r="X242">
            <v>81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78</v>
          </cell>
          <cell r="AL242">
            <v>119.33333333333333</v>
          </cell>
          <cell r="AM242">
            <v>253.33333333333331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2</v>
          </cell>
          <cell r="O243"/>
          <cell r="P243"/>
          <cell r="Q243"/>
          <cell r="R243"/>
          <cell r="S243"/>
          <cell r="T243"/>
          <cell r="U243"/>
          <cell r="V243">
            <v>12</v>
          </cell>
          <cell r="W243">
            <v>72.333333333333329</v>
          </cell>
          <cell r="X243">
            <v>95.333333333333329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10</v>
          </cell>
          <cell r="AD243"/>
          <cell r="AE243"/>
          <cell r="AF243"/>
          <cell r="AG243"/>
          <cell r="AH243"/>
          <cell r="AI243"/>
          <cell r="AJ243"/>
          <cell r="AK243">
            <v>34</v>
          </cell>
          <cell r="AL243">
            <v>96.666666666666671</v>
          </cell>
          <cell r="AM243">
            <v>156.66666666666669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/>
          <cell r="BX243"/>
          <cell r="BY243"/>
          <cell r="BZ243"/>
          <cell r="CA243"/>
          <cell r="CB243"/>
          <cell r="CC243"/>
          <cell r="CD243">
            <v>1</v>
          </cell>
          <cell r="CE243">
            <v>4.333333333333333</v>
          </cell>
          <cell r="CF243">
            <v>6.333333333333333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12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18</v>
          </cell>
          <cell r="W244">
            <v>64</v>
          </cell>
          <cell r="X244">
            <v>88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</v>
          </cell>
          <cell r="AD244"/>
          <cell r="AE244"/>
          <cell r="AF244"/>
          <cell r="AG244"/>
          <cell r="AH244"/>
          <cell r="AI244"/>
          <cell r="AJ244"/>
          <cell r="AK244">
            <v>43</v>
          </cell>
          <cell r="AL244">
            <v>90</v>
          </cell>
          <cell r="AM244">
            <v>167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2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/>
          <cell r="P245"/>
          <cell r="Q245"/>
          <cell r="R245"/>
          <cell r="S245"/>
          <cell r="T245"/>
          <cell r="U245"/>
          <cell r="V245">
            <v>2</v>
          </cell>
          <cell r="W245">
            <v>38</v>
          </cell>
          <cell r="X245">
            <v>42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2</v>
          </cell>
          <cell r="AD245"/>
          <cell r="AE245"/>
          <cell r="AF245"/>
          <cell r="AG245"/>
          <cell r="AH245"/>
          <cell r="AI245"/>
          <cell r="AJ245"/>
          <cell r="AK245">
            <v>81</v>
          </cell>
          <cell r="AL245">
            <v>31.333333333333332</v>
          </cell>
          <cell r="AM245">
            <v>165.33333333333334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3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25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77</v>
          </cell>
          <cell r="W246">
            <v>97.333333333333329</v>
          </cell>
          <cell r="X246">
            <v>233.33333333333331</v>
          </cell>
          <cell r="Y246">
            <v>32</v>
          </cell>
          <cell r="Z246">
            <v>21</v>
          </cell>
          <cell r="AA246">
            <v>36</v>
          </cell>
          <cell r="AB246">
            <v>31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120</v>
          </cell>
          <cell r="AL246">
            <v>266</v>
          </cell>
          <cell r="AM246">
            <v>453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4</v>
          </cell>
          <cell r="BA246">
            <v>2</v>
          </cell>
          <cell r="BB246">
            <v>9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0</v>
          </cell>
          <cell r="BW246"/>
          <cell r="BX246"/>
          <cell r="BY246"/>
          <cell r="BZ246"/>
          <cell r="CA246"/>
          <cell r="CB246"/>
          <cell r="CC246"/>
          <cell r="CD246">
            <v>5</v>
          </cell>
          <cell r="CE246">
            <v>5.666666666666667</v>
          </cell>
          <cell r="CF246">
            <v>13.666666666666668</v>
          </cell>
          <cell r="CG246">
            <v>48</v>
          </cell>
          <cell r="CH246">
            <v>27</v>
          </cell>
          <cell r="CI246">
            <v>73</v>
          </cell>
          <cell r="CJ246">
            <v>59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8</v>
          </cell>
          <cell r="W247">
            <v>14.666666666666666</v>
          </cell>
          <cell r="X247">
            <v>25.666666666666664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32</v>
          </cell>
          <cell r="AL247">
            <v>29.333333333333332</v>
          </cell>
          <cell r="AM247">
            <v>78.333333333333329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18</v>
          </cell>
          <cell r="AB248">
            <v>23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59</v>
          </cell>
          <cell r="AL248">
            <v>48</v>
          </cell>
          <cell r="AM248">
            <v>148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1</v>
          </cell>
          <cell r="BA248">
            <v>0.33333333333333331</v>
          </cell>
          <cell r="BB248">
            <v>2.3333333333333335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23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</v>
          </cell>
          <cell r="N249">
            <v>17</v>
          </cell>
          <cell r="O249"/>
          <cell r="P249"/>
          <cell r="Q249"/>
          <cell r="R249"/>
          <cell r="S249"/>
          <cell r="T249"/>
          <cell r="U249"/>
          <cell r="V249">
            <v>43</v>
          </cell>
          <cell r="W249">
            <v>39.333333333333336</v>
          </cell>
          <cell r="X249">
            <v>112.33333333333334</v>
          </cell>
          <cell r="Y249">
            <v>15</v>
          </cell>
          <cell r="Z249">
            <v>3</v>
          </cell>
          <cell r="AA249">
            <v>20</v>
          </cell>
          <cell r="AB249">
            <v>0</v>
          </cell>
          <cell r="AC249">
            <v>6</v>
          </cell>
          <cell r="AD249"/>
          <cell r="AE249"/>
          <cell r="AF249"/>
          <cell r="AG249"/>
          <cell r="AH249"/>
          <cell r="AI249"/>
          <cell r="AJ249"/>
          <cell r="AK249">
            <v>44</v>
          </cell>
          <cell r="AL249">
            <v>51.333333333333336</v>
          </cell>
          <cell r="AM249">
            <v>121.33333333333334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2</v>
          </cell>
          <cell r="BA249">
            <v>2</v>
          </cell>
          <cell r="BB249">
            <v>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32</v>
          </cell>
          <cell r="CJ249">
            <v>2</v>
          </cell>
          <cell r="CK249">
            <v>23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1</v>
          </cell>
          <cell r="W250">
            <v>18.333333333333332</v>
          </cell>
          <cell r="X250">
            <v>20.333333333333332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15</v>
          </cell>
          <cell r="AL250">
            <v>73.666666666666671</v>
          </cell>
          <cell r="AM250">
            <v>103.66666666666667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17</v>
          </cell>
          <cell r="W251">
            <v>50.333333333333336</v>
          </cell>
          <cell r="X251">
            <v>77.333333333333343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/>
          <cell r="AE251"/>
          <cell r="AF251"/>
          <cell r="AG251"/>
          <cell r="AH251"/>
          <cell r="AI251"/>
          <cell r="AJ251"/>
          <cell r="AK251">
            <v>32</v>
          </cell>
          <cell r="AL251">
            <v>53.333333333333336</v>
          </cell>
          <cell r="AM251">
            <v>108.33333333333334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10</v>
          </cell>
          <cell r="O252"/>
          <cell r="P252"/>
          <cell r="Q252"/>
          <cell r="R252"/>
          <cell r="S252"/>
          <cell r="T252"/>
          <cell r="U252"/>
          <cell r="V252">
            <v>49</v>
          </cell>
          <cell r="W252">
            <v>97.333333333333329</v>
          </cell>
          <cell r="X252">
            <v>181.33333333333331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3</v>
          </cell>
          <cell r="AD252"/>
          <cell r="AE252"/>
          <cell r="AF252"/>
          <cell r="AG252"/>
          <cell r="AH252"/>
          <cell r="AI252"/>
          <cell r="AJ252"/>
          <cell r="AK252">
            <v>65</v>
          </cell>
          <cell r="AL252">
            <v>140.66666666666666</v>
          </cell>
          <cell r="AM252">
            <v>257.66666666666663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0</v>
          </cell>
          <cell r="BW252"/>
          <cell r="BX252"/>
          <cell r="BY252"/>
          <cell r="BZ252"/>
          <cell r="CA252"/>
          <cell r="CB252"/>
          <cell r="CC252"/>
          <cell r="CD252">
            <v>17</v>
          </cell>
          <cell r="CE252">
            <v>3</v>
          </cell>
          <cell r="CF252">
            <v>24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13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3</v>
          </cell>
          <cell r="O254"/>
          <cell r="P254"/>
          <cell r="Q254"/>
          <cell r="R254"/>
          <cell r="S254"/>
          <cell r="T254"/>
          <cell r="U254"/>
          <cell r="V254">
            <v>39</v>
          </cell>
          <cell r="W254">
            <v>33.666666666666664</v>
          </cell>
          <cell r="X254">
            <v>89.666666666666657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5</v>
          </cell>
          <cell r="AD254"/>
          <cell r="AE254"/>
          <cell r="AF254"/>
          <cell r="AG254"/>
          <cell r="AH254"/>
          <cell r="AI254"/>
          <cell r="AJ254"/>
          <cell r="AK254">
            <v>104</v>
          </cell>
          <cell r="AL254">
            <v>18.333333333333332</v>
          </cell>
          <cell r="AM254">
            <v>201.33333333333334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/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/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8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</v>
          </cell>
          <cell r="O255"/>
          <cell r="P255"/>
          <cell r="Q255"/>
          <cell r="R255"/>
          <cell r="S255"/>
          <cell r="T255"/>
          <cell r="U255"/>
          <cell r="V255">
            <v>27</v>
          </cell>
          <cell r="W255">
            <v>46</v>
          </cell>
          <cell r="X255">
            <v>83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13</v>
          </cell>
          <cell r="AD255"/>
          <cell r="AE255"/>
          <cell r="AF255"/>
          <cell r="AG255"/>
          <cell r="AH255"/>
          <cell r="AI255"/>
          <cell r="AJ255"/>
          <cell r="AK255">
            <v>28</v>
          </cell>
          <cell r="AL255">
            <v>21</v>
          </cell>
          <cell r="AM255">
            <v>73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1</v>
          </cell>
          <cell r="BA255">
            <v>1.3333333333333333</v>
          </cell>
          <cell r="BB255">
            <v>3.333333333333333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/>
          <cell r="BX255"/>
          <cell r="BY255"/>
          <cell r="BZ255"/>
          <cell r="CA255"/>
          <cell r="CB255"/>
          <cell r="CC255"/>
          <cell r="CD255">
            <v>38</v>
          </cell>
          <cell r="CE255">
            <v>0.33333333333333331</v>
          </cell>
          <cell r="CF255">
            <v>39.333333333333336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14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/>
          <cell r="AE256"/>
          <cell r="AF256"/>
          <cell r="AG256"/>
          <cell r="AH256"/>
          <cell r="AI256"/>
          <cell r="AJ256"/>
          <cell r="AK256">
            <v>9</v>
          </cell>
          <cell r="AL256">
            <v>53</v>
          </cell>
          <cell r="AM256">
            <v>71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/>
          <cell r="AE257"/>
          <cell r="AF257"/>
          <cell r="AG257"/>
          <cell r="AH257"/>
          <cell r="AI257"/>
          <cell r="AJ257"/>
          <cell r="AK257">
            <v>34</v>
          </cell>
          <cell r="AL257">
            <v>23.333333333333332</v>
          </cell>
          <cell r="AM257">
            <v>85.333333333333329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/>
          <cell r="P258"/>
          <cell r="Q258"/>
          <cell r="R258"/>
          <cell r="S258"/>
          <cell r="T258"/>
          <cell r="U258"/>
          <cell r="V258">
            <v>15</v>
          </cell>
          <cell r="W258">
            <v>100</v>
          </cell>
          <cell r="X258">
            <v>127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15</v>
          </cell>
          <cell r="AD258"/>
          <cell r="AE258"/>
          <cell r="AF258"/>
          <cell r="AG258"/>
          <cell r="AH258"/>
          <cell r="AI258"/>
          <cell r="AJ258"/>
          <cell r="AK258">
            <v>229</v>
          </cell>
          <cell r="AL258">
            <v>190.66666666666666</v>
          </cell>
          <cell r="AM258">
            <v>536.66666666666663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/>
          <cell r="BX258"/>
          <cell r="BY258"/>
          <cell r="BZ258"/>
          <cell r="CA258"/>
          <cell r="CB258"/>
          <cell r="CC258"/>
          <cell r="CD258">
            <v>2</v>
          </cell>
          <cell r="CE258">
            <v>16.333333333333332</v>
          </cell>
          <cell r="CF258">
            <v>20.333333333333332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8</v>
          </cell>
          <cell r="W259">
            <v>53.333333333333336</v>
          </cell>
          <cell r="X259">
            <v>61.333333333333336</v>
          </cell>
          <cell r="Y259">
            <v>88</v>
          </cell>
          <cell r="Z259">
            <v>15</v>
          </cell>
          <cell r="AA259">
            <v>9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112</v>
          </cell>
          <cell r="AL259">
            <v>194.66666666666666</v>
          </cell>
          <cell r="AM259">
            <v>315.66666666666663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/>
          <cell r="BX259"/>
          <cell r="BY259"/>
          <cell r="BZ259"/>
          <cell r="CA259"/>
          <cell r="CB259"/>
          <cell r="CC259"/>
          <cell r="CD259">
            <v>1</v>
          </cell>
          <cell r="CE259">
            <v>0.33333333333333331</v>
          </cell>
          <cell r="CF259">
            <v>2.3333333333333335</v>
          </cell>
          <cell r="CG259">
            <v>96</v>
          </cell>
          <cell r="CH259">
            <v>15</v>
          </cell>
          <cell r="CI259">
            <v>10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44</v>
          </cell>
          <cell r="O260"/>
          <cell r="P260"/>
          <cell r="Q260"/>
          <cell r="R260"/>
          <cell r="S260"/>
          <cell r="T260"/>
          <cell r="U260"/>
          <cell r="V260">
            <v>153</v>
          </cell>
          <cell r="W260">
            <v>200.66666666666666</v>
          </cell>
          <cell r="X260">
            <v>484.66666666666663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46</v>
          </cell>
          <cell r="AD260"/>
          <cell r="AE260"/>
          <cell r="AF260"/>
          <cell r="AG260"/>
          <cell r="AH260"/>
          <cell r="AI260"/>
          <cell r="AJ260"/>
          <cell r="AK260">
            <v>186</v>
          </cell>
          <cell r="AL260">
            <v>236.66666666666666</v>
          </cell>
          <cell r="AM260">
            <v>564.66666666666663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1.6666666666666667</v>
          </cell>
          <cell r="BB260">
            <v>3.666666666666667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/>
          <cell r="BX260"/>
          <cell r="BY260"/>
          <cell r="BZ260"/>
          <cell r="CA260"/>
          <cell r="CB260"/>
          <cell r="CC260"/>
          <cell r="CD260">
            <v>2</v>
          </cell>
          <cell r="CE260">
            <v>13.333333333333334</v>
          </cell>
          <cell r="CF260">
            <v>17.333333333333336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91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62</v>
          </cell>
          <cell r="W261">
            <v>121</v>
          </cell>
          <cell r="X261">
            <v>217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34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3</v>
          </cell>
          <cell r="M262">
            <v>4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12</v>
          </cell>
          <cell r="W262">
            <v>40</v>
          </cell>
          <cell r="X262">
            <v>59</v>
          </cell>
          <cell r="Y262">
            <v>2</v>
          </cell>
          <cell r="Z262">
            <v>3</v>
          </cell>
          <cell r="AA262">
            <v>3</v>
          </cell>
          <cell r="AB262">
            <v>1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9</v>
          </cell>
          <cell r="AL262">
            <v>6</v>
          </cell>
          <cell r="AM262">
            <v>19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6</v>
          </cell>
          <cell r="CJ262">
            <v>5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15</v>
          </cell>
          <cell r="AL263">
            <v>207.33333333333334</v>
          </cell>
          <cell r="AM263">
            <v>237.33333333333334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/>
          <cell r="BX263"/>
          <cell r="BY263"/>
          <cell r="BZ263"/>
          <cell r="CA263"/>
          <cell r="CB263"/>
          <cell r="CC263"/>
          <cell r="CD263">
            <v>2</v>
          </cell>
          <cell r="CE263">
            <v>0</v>
          </cell>
          <cell r="CF263">
            <v>4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1</v>
          </cell>
          <cell r="O264"/>
          <cell r="P264"/>
          <cell r="Q264"/>
          <cell r="R264"/>
          <cell r="S264"/>
          <cell r="T264"/>
          <cell r="U264"/>
          <cell r="V264">
            <v>21</v>
          </cell>
          <cell r="W264">
            <v>80.666666666666671</v>
          </cell>
          <cell r="X264">
            <v>117.66666666666667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3</v>
          </cell>
          <cell r="AD264"/>
          <cell r="AE264"/>
          <cell r="AF264"/>
          <cell r="AG264"/>
          <cell r="AH264"/>
          <cell r="AI264"/>
          <cell r="AJ264"/>
          <cell r="AK264">
            <v>46</v>
          </cell>
          <cell r="AL264">
            <v>54.333333333333336</v>
          </cell>
          <cell r="AM264">
            <v>144.33333333333334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/>
          <cell r="BX264"/>
          <cell r="BY264"/>
          <cell r="BZ264"/>
          <cell r="CA264"/>
          <cell r="CB264"/>
          <cell r="CC264"/>
          <cell r="CD264">
            <v>5</v>
          </cell>
          <cell r="CE264">
            <v>7.666666666666667</v>
          </cell>
          <cell r="CF264">
            <v>17.666666666666668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4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75</v>
          </cell>
          <cell r="W265">
            <v>77</v>
          </cell>
          <cell r="X265">
            <v>195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/>
          <cell r="BX265"/>
          <cell r="BY265"/>
          <cell r="BZ265"/>
          <cell r="CA265"/>
          <cell r="CB265"/>
          <cell r="CC265"/>
          <cell r="CD265">
            <v>2</v>
          </cell>
          <cell r="CE265">
            <v>2.6666666666666665</v>
          </cell>
          <cell r="CF265">
            <v>6.6666666666666661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2</v>
          </cell>
          <cell r="O266"/>
          <cell r="P266"/>
          <cell r="Q266"/>
          <cell r="R266"/>
          <cell r="S266"/>
          <cell r="T266"/>
          <cell r="U266"/>
          <cell r="V266">
            <v>19</v>
          </cell>
          <cell r="W266">
            <v>60</v>
          </cell>
          <cell r="X266">
            <v>91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</v>
          </cell>
          <cell r="AD266"/>
          <cell r="AE266"/>
          <cell r="AF266"/>
          <cell r="AG266"/>
          <cell r="AH266"/>
          <cell r="AI266"/>
          <cell r="AJ266"/>
          <cell r="AK266">
            <v>59</v>
          </cell>
          <cell r="AL266">
            <v>60.333333333333336</v>
          </cell>
          <cell r="AM266">
            <v>155.33333333333334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1</v>
          </cell>
          <cell r="BA266">
            <v>2.6666666666666665</v>
          </cell>
          <cell r="BB266">
            <v>4.6666666666666661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8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6</v>
          </cell>
          <cell r="O267"/>
          <cell r="P267"/>
          <cell r="Q267"/>
          <cell r="R267"/>
          <cell r="S267"/>
          <cell r="T267"/>
          <cell r="U267"/>
          <cell r="V267">
            <v>103</v>
          </cell>
          <cell r="W267">
            <v>103.66666666666667</v>
          </cell>
          <cell r="X267">
            <v>261.66666666666669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25</v>
          </cell>
          <cell r="AL267">
            <v>12.666666666666666</v>
          </cell>
          <cell r="AM267">
            <v>44.666666666666664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3</v>
          </cell>
          <cell r="BA267">
            <v>4</v>
          </cell>
          <cell r="BB267">
            <v>8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0</v>
          </cell>
          <cell r="BW267"/>
          <cell r="BX267"/>
          <cell r="BY267"/>
          <cell r="BZ267"/>
          <cell r="CA267"/>
          <cell r="CB267"/>
          <cell r="CC267"/>
          <cell r="CD267">
            <v>28</v>
          </cell>
          <cell r="CE267">
            <v>2.3333333333333335</v>
          </cell>
          <cell r="CF267">
            <v>49.333333333333336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6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13</v>
          </cell>
          <cell r="O268"/>
          <cell r="P268"/>
          <cell r="Q268"/>
          <cell r="R268"/>
          <cell r="S268"/>
          <cell r="T268"/>
          <cell r="U268"/>
          <cell r="V268">
            <v>74</v>
          </cell>
          <cell r="W268">
            <v>167</v>
          </cell>
          <cell r="X268">
            <v>290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24</v>
          </cell>
          <cell r="AD268"/>
          <cell r="AE268"/>
          <cell r="AF268"/>
          <cell r="AG268"/>
          <cell r="AH268"/>
          <cell r="AI268"/>
          <cell r="AJ268"/>
          <cell r="AK268">
            <v>68</v>
          </cell>
          <cell r="AL268">
            <v>168.66666666666666</v>
          </cell>
          <cell r="AM268">
            <v>279.66666666666663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1</v>
          </cell>
          <cell r="BA268">
            <v>3</v>
          </cell>
          <cell r="BB268">
            <v>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37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7</v>
          </cell>
          <cell r="W269">
            <v>28.333333333333332</v>
          </cell>
          <cell r="X269">
            <v>42.333333333333329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9</v>
          </cell>
          <cell r="AL269">
            <v>21</v>
          </cell>
          <cell r="AM269">
            <v>39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1</v>
          </cell>
          <cell r="BA269">
            <v>0.66666666666666663</v>
          </cell>
          <cell r="BB269">
            <v>2.6666666666666665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0</v>
          </cell>
          <cell r="BW269"/>
          <cell r="BX269"/>
          <cell r="BY269"/>
          <cell r="BZ269"/>
          <cell r="CA269"/>
          <cell r="CB269"/>
          <cell r="CC269"/>
          <cell r="CD269">
            <v>2</v>
          </cell>
          <cell r="CE269">
            <v>0</v>
          </cell>
          <cell r="CF269">
            <v>4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10</v>
          </cell>
          <cell r="W270">
            <v>7</v>
          </cell>
          <cell r="X270">
            <v>26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/>
          <cell r="AE270"/>
          <cell r="AF270"/>
          <cell r="AG270"/>
          <cell r="AH270"/>
          <cell r="AI270"/>
          <cell r="AJ270"/>
          <cell r="AK270">
            <v>5</v>
          </cell>
          <cell r="AL270">
            <v>29.333333333333332</v>
          </cell>
          <cell r="AM270">
            <v>38.333333333333329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/>
          <cell r="P271"/>
          <cell r="Q271"/>
          <cell r="R271"/>
          <cell r="S271"/>
          <cell r="T271"/>
          <cell r="U271"/>
          <cell r="V271">
            <v>91</v>
          </cell>
          <cell r="W271">
            <v>92.666666666666671</v>
          </cell>
          <cell r="X271">
            <v>227.66666666666669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/>
          <cell r="AE271"/>
          <cell r="AF271"/>
          <cell r="AG271"/>
          <cell r="AH271"/>
          <cell r="AI271"/>
          <cell r="AJ271"/>
          <cell r="AK271">
            <v>69</v>
          </cell>
          <cell r="AL271">
            <v>161.66666666666666</v>
          </cell>
          <cell r="AM271">
            <v>297.66666666666663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/>
          <cell r="BX271"/>
          <cell r="BY271"/>
          <cell r="BZ271"/>
          <cell r="CA271"/>
          <cell r="CB271"/>
          <cell r="CC271"/>
          <cell r="CD271">
            <v>1</v>
          </cell>
          <cell r="CE271">
            <v>1.3333333333333333</v>
          </cell>
          <cell r="CF271">
            <v>3.333333333333333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9</v>
          </cell>
          <cell r="W272">
            <v>3.3333333333333335</v>
          </cell>
          <cell r="X272">
            <v>17.333333333333332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/>
          <cell r="AE272"/>
          <cell r="AF272"/>
          <cell r="AG272"/>
          <cell r="AH272"/>
          <cell r="AI272"/>
          <cell r="AJ272"/>
          <cell r="AK272">
            <v>19</v>
          </cell>
          <cell r="AL272">
            <v>32</v>
          </cell>
          <cell r="AM272">
            <v>62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14</v>
          </cell>
          <cell r="O274"/>
          <cell r="P274"/>
          <cell r="Q274"/>
          <cell r="R274"/>
          <cell r="S274"/>
          <cell r="T274"/>
          <cell r="U274"/>
          <cell r="V274">
            <v>116</v>
          </cell>
          <cell r="W274">
            <v>143.33333333333334</v>
          </cell>
          <cell r="X274">
            <v>326.33333333333337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29</v>
          </cell>
          <cell r="AD274"/>
          <cell r="AE274"/>
          <cell r="AF274"/>
          <cell r="AG274"/>
          <cell r="AH274"/>
          <cell r="AI274"/>
          <cell r="AJ274"/>
          <cell r="AK274">
            <v>226</v>
          </cell>
          <cell r="AL274">
            <v>128.33333333333334</v>
          </cell>
          <cell r="AM274">
            <v>480.33333333333337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6</v>
          </cell>
          <cell r="BA274">
            <v>6</v>
          </cell>
          <cell r="BB274">
            <v>13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43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4</v>
          </cell>
          <cell r="O275"/>
          <cell r="P275"/>
          <cell r="Q275"/>
          <cell r="R275"/>
          <cell r="S275"/>
          <cell r="T275"/>
          <cell r="U275"/>
          <cell r="V275">
            <v>9</v>
          </cell>
          <cell r="W275">
            <v>10</v>
          </cell>
          <cell r="X275">
            <v>27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9</v>
          </cell>
          <cell r="AD275"/>
          <cell r="AE275"/>
          <cell r="AF275"/>
          <cell r="AG275"/>
          <cell r="AH275"/>
          <cell r="AI275"/>
          <cell r="AJ275"/>
          <cell r="AK275">
            <v>60</v>
          </cell>
          <cell r="AL275">
            <v>47.666666666666664</v>
          </cell>
          <cell r="AM275">
            <v>152.66666666666666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/>
          <cell r="BX275"/>
          <cell r="BY275"/>
          <cell r="BZ275"/>
          <cell r="CA275"/>
          <cell r="CB275"/>
          <cell r="CC275"/>
          <cell r="CD275">
            <v>4</v>
          </cell>
          <cell r="CE275">
            <v>0.66666666666666663</v>
          </cell>
          <cell r="CF275">
            <v>5.666666666666667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13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1</v>
          </cell>
          <cell r="AL276">
            <v>4.333333333333333</v>
          </cell>
          <cell r="AM276">
            <v>6.333333333333333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20</v>
          </cell>
          <cell r="AD277"/>
          <cell r="AE277"/>
          <cell r="AF277"/>
          <cell r="AG277"/>
          <cell r="AH277"/>
          <cell r="AI277"/>
          <cell r="AJ277"/>
          <cell r="AK277">
            <v>40</v>
          </cell>
          <cell r="AL277">
            <v>7.666666666666667</v>
          </cell>
          <cell r="AM277">
            <v>74.666666666666671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8</v>
          </cell>
          <cell r="BW277"/>
          <cell r="BX277"/>
          <cell r="BY277"/>
          <cell r="BZ277"/>
          <cell r="CA277"/>
          <cell r="CB277"/>
          <cell r="CC277"/>
          <cell r="CD277">
            <v>13</v>
          </cell>
          <cell r="CE277">
            <v>0</v>
          </cell>
          <cell r="CF277">
            <v>23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28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2</v>
          </cell>
          <cell r="AD278"/>
          <cell r="AE278"/>
          <cell r="AF278"/>
          <cell r="AG278"/>
          <cell r="AH278"/>
          <cell r="AI278"/>
          <cell r="AJ278"/>
          <cell r="AK278">
            <v>40</v>
          </cell>
          <cell r="AL278">
            <v>50</v>
          </cell>
          <cell r="AM278">
            <v>125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1</v>
          </cell>
          <cell r="BV278">
            <v>0</v>
          </cell>
          <cell r="BW278"/>
          <cell r="BX278"/>
          <cell r="BY278"/>
          <cell r="BZ278"/>
          <cell r="CA278"/>
          <cell r="CB278"/>
          <cell r="CC278"/>
          <cell r="CD278">
            <v>4</v>
          </cell>
          <cell r="CE278">
            <v>1.6666666666666667</v>
          </cell>
          <cell r="CF278">
            <v>8.6666666666666661</v>
          </cell>
          <cell r="CG278">
            <v>1</v>
          </cell>
          <cell r="CH278">
            <v>7</v>
          </cell>
          <cell r="CI278">
            <v>12</v>
          </cell>
          <cell r="CJ278">
            <v>25</v>
          </cell>
          <cell r="CK278">
            <v>2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/>
          <cell r="P279"/>
          <cell r="Q279"/>
          <cell r="R279"/>
          <cell r="S279"/>
          <cell r="T279"/>
          <cell r="U279"/>
          <cell r="V279">
            <v>6</v>
          </cell>
          <cell r="W279">
            <v>49</v>
          </cell>
          <cell r="X279">
            <v>61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8</v>
          </cell>
          <cell r="AD279"/>
          <cell r="AE279"/>
          <cell r="AF279"/>
          <cell r="AG279"/>
          <cell r="AH279"/>
          <cell r="AI279"/>
          <cell r="AJ279"/>
          <cell r="AK279">
            <v>112</v>
          </cell>
          <cell r="AL279">
            <v>38</v>
          </cell>
          <cell r="AM279">
            <v>212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1</v>
          </cell>
          <cell r="BA279">
            <v>1</v>
          </cell>
          <cell r="BB279">
            <v>3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9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4</v>
          </cell>
          <cell r="O280"/>
          <cell r="P280"/>
          <cell r="Q280"/>
          <cell r="R280"/>
          <cell r="S280"/>
          <cell r="T280"/>
          <cell r="U280"/>
          <cell r="V280">
            <v>69</v>
          </cell>
          <cell r="W280">
            <v>66</v>
          </cell>
          <cell r="X280">
            <v>181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1</v>
          </cell>
          <cell r="AD280"/>
          <cell r="AE280"/>
          <cell r="AF280"/>
          <cell r="AG280"/>
          <cell r="AH280"/>
          <cell r="AI280"/>
          <cell r="AJ280"/>
          <cell r="AK280">
            <v>17</v>
          </cell>
          <cell r="AL280">
            <v>34</v>
          </cell>
          <cell r="AM280">
            <v>64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/>
          <cell r="BX280"/>
          <cell r="BY280"/>
          <cell r="BZ280"/>
          <cell r="CA280"/>
          <cell r="CB280"/>
          <cell r="CC280"/>
          <cell r="CD280">
            <v>1</v>
          </cell>
          <cell r="CE280">
            <v>0.33333333333333331</v>
          </cell>
          <cell r="CF280">
            <v>2.3333333333333335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6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7</v>
          </cell>
          <cell r="W281">
            <v>10.333333333333334</v>
          </cell>
          <cell r="X281">
            <v>24.333333333333336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67</v>
          </cell>
          <cell r="AL281">
            <v>4.666666666666667</v>
          </cell>
          <cell r="AM281">
            <v>133.66666666666666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6</v>
          </cell>
          <cell r="O282"/>
          <cell r="P282"/>
          <cell r="Q282"/>
          <cell r="R282"/>
          <cell r="S282"/>
          <cell r="T282"/>
          <cell r="U282"/>
          <cell r="V282">
            <v>34</v>
          </cell>
          <cell r="W282">
            <v>105.66666666666667</v>
          </cell>
          <cell r="X282">
            <v>165.66666666666669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2</v>
          </cell>
          <cell r="AD282"/>
          <cell r="AE282"/>
          <cell r="AF282"/>
          <cell r="AG282"/>
          <cell r="AH282"/>
          <cell r="AI282"/>
          <cell r="AJ282"/>
          <cell r="AK282">
            <v>27</v>
          </cell>
          <cell r="AL282">
            <v>46</v>
          </cell>
          <cell r="AM282">
            <v>96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8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3</v>
          </cell>
          <cell r="O283"/>
          <cell r="P283"/>
          <cell r="Q283"/>
          <cell r="R283"/>
          <cell r="S283"/>
          <cell r="T283"/>
          <cell r="U283"/>
          <cell r="V283">
            <v>5</v>
          </cell>
          <cell r="W283">
            <v>65.333333333333329</v>
          </cell>
          <cell r="X283">
            <v>75.333333333333329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14</v>
          </cell>
          <cell r="AD283"/>
          <cell r="AE283"/>
          <cell r="AF283"/>
          <cell r="AG283"/>
          <cell r="AH283"/>
          <cell r="AI283"/>
          <cell r="AJ283"/>
          <cell r="AK283">
            <v>59</v>
          </cell>
          <cell r="AL283">
            <v>13.666666666666666</v>
          </cell>
          <cell r="AM283">
            <v>115.66666666666667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1</v>
          </cell>
          <cell r="BB283">
            <v>3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18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5</v>
          </cell>
          <cell r="O284"/>
          <cell r="P284"/>
          <cell r="Q284"/>
          <cell r="R284"/>
          <cell r="S284"/>
          <cell r="T284"/>
          <cell r="U284"/>
          <cell r="V284">
            <v>20</v>
          </cell>
          <cell r="W284">
            <v>150.66666666666666</v>
          </cell>
          <cell r="X284">
            <v>189.66666666666666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18</v>
          </cell>
          <cell r="AD284"/>
          <cell r="AE284"/>
          <cell r="AF284"/>
          <cell r="AG284"/>
          <cell r="AH284"/>
          <cell r="AI284"/>
          <cell r="AJ284"/>
          <cell r="AK284">
            <v>34</v>
          </cell>
          <cell r="AL284">
            <v>43.333333333333336</v>
          </cell>
          <cell r="AM284">
            <v>105.33333333333334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3</v>
          </cell>
          <cell r="BA284">
            <v>2.6666666666666665</v>
          </cell>
          <cell r="BB284">
            <v>8.6666666666666661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/>
          <cell r="BX284"/>
          <cell r="BY284"/>
          <cell r="BZ284"/>
          <cell r="CA284"/>
          <cell r="CB284"/>
          <cell r="CC284"/>
          <cell r="CD284">
            <v>2</v>
          </cell>
          <cell r="CE284">
            <v>1.6666666666666667</v>
          </cell>
          <cell r="CF284">
            <v>5.666666666666667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23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2</v>
          </cell>
          <cell r="O285"/>
          <cell r="P285"/>
          <cell r="Q285"/>
          <cell r="R285"/>
          <cell r="S285"/>
          <cell r="T285"/>
          <cell r="U285"/>
          <cell r="V285">
            <v>9</v>
          </cell>
          <cell r="W285">
            <v>116.33333333333333</v>
          </cell>
          <cell r="X285">
            <v>128.33333333333331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/>
          <cell r="AE285"/>
          <cell r="AF285"/>
          <cell r="AG285"/>
          <cell r="AH285"/>
          <cell r="AI285"/>
          <cell r="AJ285"/>
          <cell r="AK285">
            <v>10</v>
          </cell>
          <cell r="AL285">
            <v>34.666666666666664</v>
          </cell>
          <cell r="AM285">
            <v>53.666666666666664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/>
          <cell r="BX285"/>
          <cell r="BY285"/>
          <cell r="BZ285"/>
          <cell r="CA285"/>
          <cell r="CB285"/>
          <cell r="CC285"/>
          <cell r="CD285">
            <v>1</v>
          </cell>
          <cell r="CE285">
            <v>3.3333333333333335</v>
          </cell>
          <cell r="CF285">
            <v>5.3333333333333339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9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15</v>
          </cell>
          <cell r="AL286">
            <v>53.666666666666664</v>
          </cell>
          <cell r="AM286">
            <v>80.666666666666657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0.33333333333333331</v>
          </cell>
          <cell r="BB286">
            <v>2.3333333333333335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77.666666666666671</v>
          </cell>
          <cell r="X287">
            <v>80.666666666666671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17</v>
          </cell>
          <cell r="AL287">
            <v>70</v>
          </cell>
          <cell r="AM287">
            <v>91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0</v>
          </cell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1</v>
          </cell>
          <cell r="O288"/>
          <cell r="P288"/>
          <cell r="Q288"/>
          <cell r="R288"/>
          <cell r="S288"/>
          <cell r="T288"/>
          <cell r="U288"/>
          <cell r="V288">
            <v>3</v>
          </cell>
          <cell r="W288">
            <v>55.333333333333336</v>
          </cell>
          <cell r="X288">
            <v>60.333333333333336</v>
          </cell>
          <cell r="Y288">
            <v>7</v>
          </cell>
          <cell r="Z288">
            <v>2</v>
          </cell>
          <cell r="AA288">
            <v>15</v>
          </cell>
          <cell r="AB288">
            <v>10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34</v>
          </cell>
          <cell r="AL288">
            <v>73</v>
          </cell>
          <cell r="AM288">
            <v>132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/>
          <cell r="BX288"/>
          <cell r="BY288"/>
          <cell r="BZ288"/>
          <cell r="CA288"/>
          <cell r="CB288"/>
          <cell r="CC288"/>
          <cell r="CD288">
            <v>2</v>
          </cell>
          <cell r="CE288">
            <v>1.3333333333333333</v>
          </cell>
          <cell r="CF288">
            <v>5.333333333333333</v>
          </cell>
          <cell r="CG288">
            <v>7</v>
          </cell>
          <cell r="CH288">
            <v>3</v>
          </cell>
          <cell r="CI288">
            <v>15</v>
          </cell>
          <cell r="CJ288">
            <v>12</v>
          </cell>
          <cell r="CK288">
            <v>2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9</v>
          </cell>
          <cell r="W289">
            <v>89.666666666666671</v>
          </cell>
          <cell r="X289">
            <v>103.66666666666667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80</v>
          </cell>
          <cell r="AL289">
            <v>53.333333333333336</v>
          </cell>
          <cell r="AM289">
            <v>181.33333333333334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1</v>
          </cell>
          <cell r="BA289">
            <v>1.3333333333333333</v>
          </cell>
          <cell r="BB289">
            <v>3.333333333333333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16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32</v>
          </cell>
          <cell r="W290">
            <v>129</v>
          </cell>
          <cell r="X290">
            <v>187</v>
          </cell>
          <cell r="Y290">
            <v>40</v>
          </cell>
          <cell r="Z290">
            <v>62</v>
          </cell>
          <cell r="AA290">
            <v>53</v>
          </cell>
          <cell r="AB290">
            <v>44</v>
          </cell>
          <cell r="AC290">
            <v>17</v>
          </cell>
          <cell r="AD290"/>
          <cell r="AE290"/>
          <cell r="AF290"/>
          <cell r="AG290"/>
          <cell r="AH290"/>
          <cell r="AI290"/>
          <cell r="AJ290"/>
          <cell r="AK290">
            <v>216</v>
          </cell>
          <cell r="AL290">
            <v>69</v>
          </cell>
          <cell r="AM290">
            <v>399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65</v>
          </cell>
          <cell r="CI290">
            <v>63</v>
          </cell>
          <cell r="CJ290">
            <v>60</v>
          </cell>
          <cell r="CK290">
            <v>17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23</v>
          </cell>
          <cell r="O291"/>
          <cell r="P291"/>
          <cell r="Q291"/>
          <cell r="R291"/>
          <cell r="S291"/>
          <cell r="T291"/>
          <cell r="U291"/>
          <cell r="V291">
            <v>61</v>
          </cell>
          <cell r="W291">
            <v>51</v>
          </cell>
          <cell r="X291">
            <v>163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9</v>
          </cell>
          <cell r="AL291">
            <v>7.666666666666667</v>
          </cell>
          <cell r="AM291">
            <v>24.666666666666668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23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18</v>
          </cell>
          <cell r="AL294">
            <v>2.6666666666666665</v>
          </cell>
          <cell r="AM294">
            <v>27.666666666666668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14</v>
          </cell>
          <cell r="O295"/>
          <cell r="P295"/>
          <cell r="Q295"/>
          <cell r="R295"/>
          <cell r="S295"/>
          <cell r="T295"/>
          <cell r="U295"/>
          <cell r="V295">
            <v>89</v>
          </cell>
          <cell r="W295">
            <v>43.333333333333336</v>
          </cell>
          <cell r="X295">
            <v>189.33333333333334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49</v>
          </cell>
          <cell r="AL295">
            <v>78.666666666666671</v>
          </cell>
          <cell r="AM295">
            <v>151.66666666666669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/>
          <cell r="AT295"/>
          <cell r="AU295"/>
          <cell r="AV295"/>
          <cell r="AW295"/>
          <cell r="AX295"/>
          <cell r="AY295"/>
          <cell r="AZ295">
            <v>3</v>
          </cell>
          <cell r="BA295">
            <v>0.33333333333333331</v>
          </cell>
          <cell r="BB295">
            <v>4.333333333333333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15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15</v>
          </cell>
          <cell r="W296">
            <v>49.666666666666664</v>
          </cell>
          <cell r="X296">
            <v>73.666666666666657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2</v>
          </cell>
          <cell r="AL296">
            <v>28.666666666666668</v>
          </cell>
          <cell r="AM296">
            <v>32.666666666666671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>
            <v>6</v>
          </cell>
          <cell r="X297">
            <v>8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/>
          <cell r="AE297"/>
          <cell r="AF297"/>
          <cell r="AG297"/>
          <cell r="AH297"/>
          <cell r="AI297"/>
          <cell r="AJ297"/>
          <cell r="AK297">
            <v>2</v>
          </cell>
          <cell r="AL297">
            <v>4</v>
          </cell>
          <cell r="AM297">
            <v>7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8</v>
          </cell>
          <cell r="W298">
            <v>9.6666666666666661</v>
          </cell>
          <cell r="X298">
            <v>19.666666666666664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17</v>
          </cell>
          <cell r="AD298"/>
          <cell r="AE298"/>
          <cell r="AF298"/>
          <cell r="AG298"/>
          <cell r="AH298"/>
          <cell r="AI298"/>
          <cell r="AJ298"/>
          <cell r="AK298">
            <v>121</v>
          </cell>
          <cell r="AL298">
            <v>31.666666666666668</v>
          </cell>
          <cell r="AM298">
            <v>225.66666666666666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17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/>
          <cell r="AE299"/>
          <cell r="AF299"/>
          <cell r="AG299"/>
          <cell r="AH299"/>
          <cell r="AI299"/>
          <cell r="AJ299"/>
          <cell r="AK299">
            <v>7</v>
          </cell>
          <cell r="AL299">
            <v>14.333333333333334</v>
          </cell>
          <cell r="AM299">
            <v>24.333333333333336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1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/>
          <cell r="AE300"/>
          <cell r="AF300"/>
          <cell r="AG300"/>
          <cell r="AH300"/>
          <cell r="AI300"/>
          <cell r="AJ300"/>
          <cell r="AK300">
            <v>11</v>
          </cell>
          <cell r="AL300">
            <v>29.666666666666668</v>
          </cell>
          <cell r="AM300">
            <v>50.666666666666671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/>
          <cell r="AE301"/>
          <cell r="AF301"/>
          <cell r="AG301"/>
          <cell r="AH301"/>
          <cell r="AI301"/>
          <cell r="AJ301"/>
          <cell r="AK301">
            <v>7</v>
          </cell>
          <cell r="AL301">
            <v>30.333333333333332</v>
          </cell>
          <cell r="AM301">
            <v>38.333333333333329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1</v>
          </cell>
          <cell r="O302"/>
          <cell r="P302"/>
          <cell r="Q302"/>
          <cell r="R302"/>
          <cell r="S302"/>
          <cell r="T302"/>
          <cell r="U302"/>
          <cell r="V302">
            <v>21</v>
          </cell>
          <cell r="W302">
            <v>17.666666666666668</v>
          </cell>
          <cell r="X302">
            <v>59.666666666666671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5</v>
          </cell>
          <cell r="AD302"/>
          <cell r="AE302"/>
          <cell r="AF302"/>
          <cell r="AG302"/>
          <cell r="AH302"/>
          <cell r="AI302"/>
          <cell r="AJ302"/>
          <cell r="AK302">
            <v>72</v>
          </cell>
          <cell r="AL302">
            <v>42.666666666666664</v>
          </cell>
          <cell r="AM302">
            <v>143.66666666666666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6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/>
          <cell r="P303"/>
          <cell r="Q303"/>
          <cell r="R303"/>
          <cell r="S303"/>
          <cell r="T303"/>
          <cell r="U303"/>
          <cell r="V303">
            <v>23</v>
          </cell>
          <cell r="W303">
            <v>34.666666666666664</v>
          </cell>
          <cell r="X303">
            <v>79.666666666666657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2</v>
          </cell>
          <cell r="O304"/>
          <cell r="P304"/>
          <cell r="Q304"/>
          <cell r="R304"/>
          <cell r="S304"/>
          <cell r="T304"/>
          <cell r="U304"/>
          <cell r="V304">
            <v>47</v>
          </cell>
          <cell r="W304">
            <v>34.333333333333336</v>
          </cell>
          <cell r="X304">
            <v>111.33333333333334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26</v>
          </cell>
          <cell r="AD304"/>
          <cell r="AE304"/>
          <cell r="AF304"/>
          <cell r="AG304"/>
          <cell r="AH304"/>
          <cell r="AI304"/>
          <cell r="AJ304"/>
          <cell r="AK304">
            <v>98</v>
          </cell>
          <cell r="AL304">
            <v>71.666666666666671</v>
          </cell>
          <cell r="AM304">
            <v>237.66666666666669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28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11</v>
          </cell>
          <cell r="W306">
            <v>38.333333333333336</v>
          </cell>
          <cell r="X306">
            <v>55.333333333333336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108</v>
          </cell>
          <cell r="AL306">
            <v>16</v>
          </cell>
          <cell r="AM306">
            <v>225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1</v>
          </cell>
          <cell r="BA306">
            <v>1.3333333333333333</v>
          </cell>
          <cell r="BB306">
            <v>3.333333333333333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5</v>
          </cell>
          <cell r="W307">
            <v>33.333333333333336</v>
          </cell>
          <cell r="X307">
            <v>42.333333333333336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12</v>
          </cell>
          <cell r="AD307"/>
          <cell r="AE307"/>
          <cell r="AF307"/>
          <cell r="AG307"/>
          <cell r="AH307"/>
          <cell r="AI307"/>
          <cell r="AJ307"/>
          <cell r="AK307">
            <v>89</v>
          </cell>
          <cell r="AL307">
            <v>36.333333333333336</v>
          </cell>
          <cell r="AM307">
            <v>175.33333333333334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/>
          <cell r="AT307"/>
          <cell r="AU307"/>
          <cell r="AV307"/>
          <cell r="AW307"/>
          <cell r="AX307"/>
          <cell r="AY307"/>
          <cell r="AZ307">
            <v>1</v>
          </cell>
          <cell r="BA307">
            <v>0.66666666666666663</v>
          </cell>
          <cell r="BB307">
            <v>2.6666666666666665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13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24</v>
          </cell>
          <cell r="O308"/>
          <cell r="P308"/>
          <cell r="Q308"/>
          <cell r="R308"/>
          <cell r="S308"/>
          <cell r="T308"/>
          <cell r="U308"/>
          <cell r="V308">
            <v>111</v>
          </cell>
          <cell r="W308">
            <v>164</v>
          </cell>
          <cell r="X308">
            <v>342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15</v>
          </cell>
          <cell r="AD308"/>
          <cell r="AE308"/>
          <cell r="AF308"/>
          <cell r="AG308"/>
          <cell r="AH308"/>
          <cell r="AI308"/>
          <cell r="AJ308"/>
          <cell r="AK308">
            <v>101</v>
          </cell>
          <cell r="AL308">
            <v>19</v>
          </cell>
          <cell r="AM308">
            <v>180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/>
          <cell r="BX308"/>
          <cell r="BY308"/>
          <cell r="BZ308"/>
          <cell r="CA308"/>
          <cell r="CB308"/>
          <cell r="CC308"/>
          <cell r="CD308">
            <v>1</v>
          </cell>
          <cell r="CE308">
            <v>1</v>
          </cell>
          <cell r="CF308">
            <v>3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39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</v>
          </cell>
          <cell r="AD309"/>
          <cell r="AE309"/>
          <cell r="AF309"/>
          <cell r="AG309"/>
          <cell r="AH309"/>
          <cell r="AI309"/>
          <cell r="AJ309"/>
          <cell r="AK309">
            <v>1</v>
          </cell>
          <cell r="AL309">
            <v>16.333333333333332</v>
          </cell>
          <cell r="AM309">
            <v>18.333333333333332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1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/>
          <cell r="P310"/>
          <cell r="Q310"/>
          <cell r="R310"/>
          <cell r="S310"/>
          <cell r="T310"/>
          <cell r="U310"/>
          <cell r="V310">
            <v>2</v>
          </cell>
          <cell r="W310">
            <v>5.333333333333333</v>
          </cell>
          <cell r="X310">
            <v>9.3333333333333321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/>
          <cell r="AE310"/>
          <cell r="AF310"/>
          <cell r="AG310"/>
          <cell r="AH310"/>
          <cell r="AI310"/>
          <cell r="AJ310"/>
          <cell r="AK310">
            <v>33</v>
          </cell>
          <cell r="AL310">
            <v>31</v>
          </cell>
          <cell r="AM310">
            <v>83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6</v>
          </cell>
          <cell r="O311"/>
          <cell r="P311"/>
          <cell r="Q311"/>
          <cell r="R311"/>
          <cell r="S311"/>
          <cell r="T311"/>
          <cell r="U311"/>
          <cell r="V311">
            <v>56</v>
          </cell>
          <cell r="W311">
            <v>73.666666666666671</v>
          </cell>
          <cell r="X311">
            <v>162.66666666666669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/>
          <cell r="AE311"/>
          <cell r="AF311"/>
          <cell r="AG311"/>
          <cell r="AH311"/>
          <cell r="AI311"/>
          <cell r="AJ311"/>
          <cell r="AK311">
            <v>84</v>
          </cell>
          <cell r="AL311">
            <v>268.33333333333331</v>
          </cell>
          <cell r="AM311">
            <v>406.33333333333331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26</v>
          </cell>
          <cell r="W312">
            <v>81</v>
          </cell>
          <cell r="X312">
            <v>122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26</v>
          </cell>
          <cell r="AD312"/>
          <cell r="AE312"/>
          <cell r="AF312"/>
          <cell r="AG312"/>
          <cell r="AH312"/>
          <cell r="AI312"/>
          <cell r="AJ312"/>
          <cell r="AK312">
            <v>132</v>
          </cell>
          <cell r="AL312">
            <v>120.66666666666667</v>
          </cell>
          <cell r="AM312">
            <v>349.66666666666669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26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11</v>
          </cell>
          <cell r="AL313">
            <v>35</v>
          </cell>
          <cell r="AM313">
            <v>49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5</v>
          </cell>
          <cell r="W314">
            <v>24</v>
          </cell>
          <cell r="X314">
            <v>32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8</v>
          </cell>
          <cell r="AL314">
            <v>103</v>
          </cell>
          <cell r="AM314">
            <v>118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2</v>
          </cell>
          <cell r="BA314">
            <v>0</v>
          </cell>
          <cell r="BB314">
            <v>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8</v>
          </cell>
          <cell r="O315"/>
          <cell r="P315"/>
          <cell r="Q315"/>
          <cell r="R315"/>
          <cell r="S315"/>
          <cell r="T315"/>
          <cell r="U315"/>
          <cell r="V315">
            <v>13</v>
          </cell>
          <cell r="W315">
            <v>59.333333333333336</v>
          </cell>
          <cell r="X315">
            <v>84.333333333333343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30</v>
          </cell>
          <cell r="AL315">
            <v>68.666666666666671</v>
          </cell>
          <cell r="AM315">
            <v>118.66666666666667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/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8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1</v>
          </cell>
          <cell r="O316"/>
          <cell r="P316"/>
          <cell r="Q316"/>
          <cell r="R316"/>
          <cell r="S316"/>
          <cell r="T316"/>
          <cell r="U316"/>
          <cell r="V316">
            <v>18</v>
          </cell>
          <cell r="W316">
            <v>39</v>
          </cell>
          <cell r="X316">
            <v>69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1</v>
          </cell>
          <cell r="AD316"/>
          <cell r="AE316"/>
          <cell r="AF316"/>
          <cell r="AG316"/>
          <cell r="AH316"/>
          <cell r="AI316"/>
          <cell r="AJ316"/>
          <cell r="AK316">
            <v>52</v>
          </cell>
          <cell r="AL316">
            <v>54.666666666666664</v>
          </cell>
          <cell r="AM316">
            <v>143.66666666666666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2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3</v>
          </cell>
          <cell r="W317">
            <v>22</v>
          </cell>
          <cell r="X317">
            <v>28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20</v>
          </cell>
          <cell r="AL317">
            <v>129</v>
          </cell>
          <cell r="AM317">
            <v>162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1</v>
          </cell>
          <cell r="BA317">
            <v>7.333333333333333</v>
          </cell>
          <cell r="BB317">
            <v>9.3333333333333321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1</v>
          </cell>
          <cell r="O318"/>
          <cell r="P318"/>
          <cell r="Q318"/>
          <cell r="R318"/>
          <cell r="S318"/>
          <cell r="T318"/>
          <cell r="U318"/>
          <cell r="V318">
            <v>41</v>
          </cell>
          <cell r="W318">
            <v>51</v>
          </cell>
          <cell r="X318">
            <v>112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2</v>
          </cell>
          <cell r="AD318"/>
          <cell r="AE318"/>
          <cell r="AF318"/>
          <cell r="AG318"/>
          <cell r="AH318"/>
          <cell r="AI318"/>
          <cell r="AJ318"/>
          <cell r="AK318">
            <v>21</v>
          </cell>
          <cell r="AL318">
            <v>90</v>
          </cell>
          <cell r="AM318">
            <v>119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3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/>
          <cell r="BX319"/>
          <cell r="BY319"/>
          <cell r="BZ319"/>
          <cell r="CA319"/>
          <cell r="CB319"/>
          <cell r="CC319"/>
          <cell r="CD319">
            <v>19</v>
          </cell>
          <cell r="CE319">
            <v>0</v>
          </cell>
          <cell r="CF319">
            <v>33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/>
          <cell r="P320"/>
          <cell r="Q320"/>
          <cell r="R320"/>
          <cell r="S320"/>
          <cell r="T320"/>
          <cell r="U320"/>
          <cell r="V320">
            <v>49</v>
          </cell>
          <cell r="W320">
            <v>41.666666666666664</v>
          </cell>
          <cell r="X320">
            <v>130.66666666666666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/>
          <cell r="AE320"/>
          <cell r="AF320"/>
          <cell r="AG320"/>
          <cell r="AH320"/>
          <cell r="AI320"/>
          <cell r="AJ320"/>
          <cell r="AK320">
            <v>5</v>
          </cell>
          <cell r="AL320">
            <v>39</v>
          </cell>
          <cell r="AM320">
            <v>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>
            <v>26.333333333333332</v>
          </cell>
          <cell r="X321">
            <v>32.333333333333329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1</v>
          </cell>
          <cell r="AL322">
            <v>15.333333333333334</v>
          </cell>
          <cell r="AM322">
            <v>17.333333333333336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0</v>
          </cell>
          <cell r="BW322"/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24</v>
          </cell>
          <cell r="W323">
            <v>55</v>
          </cell>
          <cell r="X323">
            <v>93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6</v>
          </cell>
          <cell r="AD323"/>
          <cell r="AE323"/>
          <cell r="AF323"/>
          <cell r="AG323"/>
          <cell r="AH323"/>
          <cell r="AI323"/>
          <cell r="AJ323"/>
          <cell r="AK323">
            <v>113</v>
          </cell>
          <cell r="AL323">
            <v>100</v>
          </cell>
          <cell r="AM323">
            <v>283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6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18</v>
          </cell>
          <cell r="W324">
            <v>29.333333333333332</v>
          </cell>
          <cell r="X324">
            <v>65.333333333333329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15</v>
          </cell>
          <cell r="AL324">
            <v>71</v>
          </cell>
          <cell r="AM324">
            <v>100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/>
          <cell r="BX324"/>
          <cell r="BY324"/>
          <cell r="BZ324"/>
          <cell r="CA324"/>
          <cell r="CB324"/>
          <cell r="CC324"/>
          <cell r="CD324">
            <v>2</v>
          </cell>
          <cell r="CE324">
            <v>0.33333333333333331</v>
          </cell>
          <cell r="CF324">
            <v>4.333333333333333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/>
          <cell r="AE325"/>
          <cell r="AF325"/>
          <cell r="AG325"/>
          <cell r="AH325"/>
          <cell r="AI325"/>
          <cell r="AJ325"/>
          <cell r="AK325">
            <v>42</v>
          </cell>
          <cell r="AL325">
            <v>11.666666666666666</v>
          </cell>
          <cell r="AM325">
            <v>77.666666666666671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7</v>
          </cell>
          <cell r="N326">
            <v>18</v>
          </cell>
          <cell r="O326"/>
          <cell r="P326"/>
          <cell r="Q326"/>
          <cell r="R326"/>
          <cell r="S326"/>
          <cell r="T326"/>
          <cell r="U326"/>
          <cell r="V326">
            <v>53</v>
          </cell>
          <cell r="W326">
            <v>85.333333333333329</v>
          </cell>
          <cell r="X326">
            <v>174.33333333333331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7</v>
          </cell>
          <cell r="AL326">
            <v>40</v>
          </cell>
          <cell r="AM326">
            <v>48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10</v>
          </cell>
          <cell r="CI326">
            <v>12</v>
          </cell>
          <cell r="CJ326">
            <v>7</v>
          </cell>
          <cell r="CK326">
            <v>18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5.666666666666667</v>
          </cell>
          <cell r="X327">
            <v>7.666666666666667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11</v>
          </cell>
          <cell r="AL327">
            <v>11.333333333333334</v>
          </cell>
          <cell r="AM327">
            <v>26.333333333333336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4</v>
          </cell>
          <cell r="W329">
            <v>5</v>
          </cell>
          <cell r="X329">
            <v>11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3</v>
          </cell>
          <cell r="AD329"/>
          <cell r="AE329"/>
          <cell r="AF329"/>
          <cell r="AG329"/>
          <cell r="AH329"/>
          <cell r="AI329"/>
          <cell r="AJ329"/>
          <cell r="AK329">
            <v>39</v>
          </cell>
          <cell r="AL329">
            <v>46.333333333333336</v>
          </cell>
          <cell r="AM329">
            <v>110.33333333333334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3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2</v>
          </cell>
          <cell r="N330">
            <v>2</v>
          </cell>
          <cell r="O330"/>
          <cell r="P330"/>
          <cell r="Q330"/>
          <cell r="R330"/>
          <cell r="S330"/>
          <cell r="T330"/>
          <cell r="U330"/>
          <cell r="V330">
            <v>21</v>
          </cell>
          <cell r="W330">
            <v>74.666666666666671</v>
          </cell>
          <cell r="X330">
            <v>108.66666666666667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6</v>
          </cell>
          <cell r="AL330">
            <v>2.3333333333333335</v>
          </cell>
          <cell r="AM330">
            <v>14.333333333333334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15</v>
          </cell>
          <cell r="CJ330">
            <v>2</v>
          </cell>
          <cell r="CK330">
            <v>2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4</v>
          </cell>
          <cell r="W331">
            <v>18</v>
          </cell>
          <cell r="X331">
            <v>24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/>
          <cell r="AE331"/>
          <cell r="AF331"/>
          <cell r="AG331"/>
          <cell r="AH331"/>
          <cell r="AI331"/>
          <cell r="AJ331"/>
          <cell r="AK331">
            <v>7</v>
          </cell>
          <cell r="AL331">
            <v>17.333333333333332</v>
          </cell>
          <cell r="AM331">
            <v>30.333333333333332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1</v>
          </cell>
          <cell r="BA331">
            <v>0</v>
          </cell>
          <cell r="BB331">
            <v>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7</v>
          </cell>
          <cell r="AD332"/>
          <cell r="AE332"/>
          <cell r="AF332"/>
          <cell r="AG332"/>
          <cell r="AH332"/>
          <cell r="AI332"/>
          <cell r="AJ332"/>
          <cell r="AK332">
            <v>39</v>
          </cell>
          <cell r="AL332">
            <v>44.666666666666664</v>
          </cell>
          <cell r="AM332">
            <v>104.66666666666666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7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12</v>
          </cell>
          <cell r="X333">
            <v>14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2</v>
          </cell>
          <cell r="AL333">
            <v>5.333333333333333</v>
          </cell>
          <cell r="AM333">
            <v>9.3333333333333321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3</v>
          </cell>
          <cell r="O334"/>
          <cell r="P334"/>
          <cell r="Q334"/>
          <cell r="R334"/>
          <cell r="S334"/>
          <cell r="T334"/>
          <cell r="U334"/>
          <cell r="V334">
            <v>14</v>
          </cell>
          <cell r="W334">
            <v>21</v>
          </cell>
          <cell r="X334">
            <v>48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/>
          <cell r="AE334"/>
          <cell r="AF334"/>
          <cell r="AG334"/>
          <cell r="AH334"/>
          <cell r="AI334"/>
          <cell r="AJ334"/>
          <cell r="AK334">
            <v>21</v>
          </cell>
          <cell r="AL334">
            <v>26.666666666666668</v>
          </cell>
          <cell r="AM334">
            <v>61.666666666666671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1</v>
          </cell>
          <cell r="BA334">
            <v>0.66666666666666663</v>
          </cell>
          <cell r="BB334">
            <v>2.6666666666666665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6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/>
          <cell r="P335"/>
          <cell r="Q335"/>
          <cell r="R335"/>
          <cell r="S335"/>
          <cell r="T335"/>
          <cell r="U335"/>
          <cell r="V335">
            <v>13</v>
          </cell>
          <cell r="W335">
            <v>51.333333333333336</v>
          </cell>
          <cell r="X335">
            <v>73.333333333333343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5</v>
          </cell>
          <cell r="AD335"/>
          <cell r="AE335"/>
          <cell r="AF335"/>
          <cell r="AG335"/>
          <cell r="AH335"/>
          <cell r="AI335"/>
          <cell r="AJ335"/>
          <cell r="AK335">
            <v>46</v>
          </cell>
          <cell r="AL335">
            <v>35.333333333333336</v>
          </cell>
          <cell r="AM335">
            <v>124.33333333333334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/>
          <cell r="BX335"/>
          <cell r="BY335"/>
          <cell r="BZ335"/>
          <cell r="CA335"/>
          <cell r="CB335"/>
          <cell r="CC335"/>
          <cell r="CD335">
            <v>1</v>
          </cell>
          <cell r="CE335">
            <v>1</v>
          </cell>
          <cell r="CF335">
            <v>3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8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3.3333333333333335</v>
          </cell>
          <cell r="X336">
            <v>5.3333333333333339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/>
          <cell r="AE336"/>
          <cell r="AF336"/>
          <cell r="AG336"/>
          <cell r="AH336"/>
          <cell r="AI336"/>
          <cell r="AJ336"/>
          <cell r="AK336">
            <v>17</v>
          </cell>
          <cell r="AL336">
            <v>6.333333333333333</v>
          </cell>
          <cell r="AM336">
            <v>35.333333333333336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/>
          <cell r="AT336"/>
          <cell r="AU336"/>
          <cell r="AV336"/>
          <cell r="AW336"/>
          <cell r="AX336"/>
          <cell r="AY336"/>
          <cell r="AZ336">
            <v>1</v>
          </cell>
          <cell r="BA336">
            <v>0</v>
          </cell>
          <cell r="BB336">
            <v>2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/>
          <cell r="P337"/>
          <cell r="Q337"/>
          <cell r="R337"/>
          <cell r="S337"/>
          <cell r="T337"/>
          <cell r="U337"/>
          <cell r="V337">
            <v>19</v>
          </cell>
          <cell r="W337">
            <v>60.333333333333336</v>
          </cell>
          <cell r="X337">
            <v>91.333333333333343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3</v>
          </cell>
          <cell r="AL337">
            <v>20.333333333333332</v>
          </cell>
          <cell r="AM337">
            <v>24.333333333333332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1</v>
          </cell>
          <cell r="W338">
            <v>20</v>
          </cell>
          <cell r="X338">
            <v>22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6</v>
          </cell>
          <cell r="AL338">
            <v>62.666666666666664</v>
          </cell>
          <cell r="AM338">
            <v>74.666666666666657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4</v>
          </cell>
          <cell r="O339"/>
          <cell r="P339"/>
          <cell r="Q339"/>
          <cell r="R339"/>
          <cell r="S339"/>
          <cell r="T339"/>
          <cell r="U339"/>
          <cell r="V339">
            <v>13</v>
          </cell>
          <cell r="W339">
            <v>11</v>
          </cell>
          <cell r="X339">
            <v>36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23</v>
          </cell>
          <cell r="AD339"/>
          <cell r="AE339"/>
          <cell r="AF339"/>
          <cell r="AG339"/>
          <cell r="AH339"/>
          <cell r="AI339"/>
          <cell r="AJ339"/>
          <cell r="AK339">
            <v>124</v>
          </cell>
          <cell r="AL339">
            <v>95.333333333333329</v>
          </cell>
          <cell r="AM339">
            <v>298.33333333333331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27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9</v>
          </cell>
          <cell r="O340"/>
          <cell r="P340"/>
          <cell r="Q340"/>
          <cell r="R340"/>
          <cell r="S340"/>
          <cell r="T340"/>
          <cell r="U340"/>
          <cell r="V340">
            <v>42</v>
          </cell>
          <cell r="W340">
            <v>150.33333333333334</v>
          </cell>
          <cell r="X340">
            <v>214.33333333333334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25</v>
          </cell>
          <cell r="AD340"/>
          <cell r="AE340"/>
          <cell r="AF340"/>
          <cell r="AG340"/>
          <cell r="AH340"/>
          <cell r="AI340"/>
          <cell r="AJ340"/>
          <cell r="AK340">
            <v>152</v>
          </cell>
          <cell r="AL340">
            <v>147</v>
          </cell>
          <cell r="AM340">
            <v>399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34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53</v>
          </cell>
          <cell r="W341">
            <v>150.66666666666666</v>
          </cell>
          <cell r="X341">
            <v>226.66666666666666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24</v>
          </cell>
          <cell r="AL341">
            <v>233.33333333333334</v>
          </cell>
          <cell r="AM341">
            <v>262.33333333333337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6</v>
          </cell>
          <cell r="BA341">
            <v>4.666666666666667</v>
          </cell>
          <cell r="BB341">
            <v>16.666666666666668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0</v>
          </cell>
          <cell r="BW341"/>
          <cell r="BX341"/>
          <cell r="BY341"/>
          <cell r="BZ341"/>
          <cell r="CA341"/>
          <cell r="CB341"/>
          <cell r="CC341"/>
          <cell r="CD341">
            <v>5</v>
          </cell>
          <cell r="CE341">
            <v>25.666666666666668</v>
          </cell>
          <cell r="CF341">
            <v>34.666666666666671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4</v>
          </cell>
          <cell r="AL342">
            <v>3</v>
          </cell>
          <cell r="AM342">
            <v>10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4</v>
          </cell>
          <cell r="AB343">
            <v>1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18</v>
          </cell>
          <cell r="AL343">
            <v>28.333333333333332</v>
          </cell>
          <cell r="AM343">
            <v>51.333333333333329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4</v>
          </cell>
          <cell r="CJ343">
            <v>1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11</v>
          </cell>
          <cell r="AL345">
            <v>15.333333333333334</v>
          </cell>
          <cell r="AM345">
            <v>37.333333333333336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4</v>
          </cell>
          <cell r="O346"/>
          <cell r="P346"/>
          <cell r="Q346"/>
          <cell r="R346"/>
          <cell r="S346"/>
          <cell r="T346"/>
          <cell r="U346"/>
          <cell r="V346">
            <v>28</v>
          </cell>
          <cell r="W346">
            <v>77</v>
          </cell>
          <cell r="X346">
            <v>129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5</v>
          </cell>
          <cell r="AL346">
            <v>173</v>
          </cell>
          <cell r="AM346">
            <v>182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6</v>
          </cell>
          <cell r="BA346">
            <v>1.6666666666666667</v>
          </cell>
          <cell r="BB346">
            <v>10.666666666666666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4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17</v>
          </cell>
          <cell r="AL347">
            <v>11.666666666666666</v>
          </cell>
          <cell r="AM347">
            <v>41.666666666666664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26</v>
          </cell>
          <cell r="AL348">
            <v>49.333333333333336</v>
          </cell>
          <cell r="AM348">
            <v>84.333333333333343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/>
          <cell r="P349"/>
          <cell r="Q349"/>
          <cell r="R349"/>
          <cell r="S349"/>
          <cell r="T349"/>
          <cell r="U349"/>
          <cell r="V349">
            <v>5</v>
          </cell>
          <cell r="W349">
            <v>1</v>
          </cell>
          <cell r="X349">
            <v>7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4</v>
          </cell>
          <cell r="AD349"/>
          <cell r="AE349"/>
          <cell r="AF349"/>
          <cell r="AG349"/>
          <cell r="AH349"/>
          <cell r="AI349"/>
          <cell r="AJ349"/>
          <cell r="AK349">
            <v>38</v>
          </cell>
          <cell r="AL349">
            <v>62.333333333333336</v>
          </cell>
          <cell r="AM349">
            <v>126.33333333333334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5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2</v>
          </cell>
          <cell r="W350">
            <v>16.333333333333332</v>
          </cell>
          <cell r="X350">
            <v>20.333333333333332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14</v>
          </cell>
          <cell r="AD350"/>
          <cell r="AE350"/>
          <cell r="AF350"/>
          <cell r="AG350"/>
          <cell r="AH350"/>
          <cell r="AI350"/>
          <cell r="AJ350"/>
          <cell r="AK350">
            <v>41</v>
          </cell>
          <cell r="AL350">
            <v>9</v>
          </cell>
          <cell r="AM350">
            <v>80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14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6</v>
          </cell>
          <cell r="AL352">
            <v>11.333333333333334</v>
          </cell>
          <cell r="AM352">
            <v>22.333333333333336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21</v>
          </cell>
          <cell r="W353">
            <v>92.666666666666671</v>
          </cell>
          <cell r="X353">
            <v>122.66666666666667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5</v>
          </cell>
          <cell r="AD353"/>
          <cell r="AE353"/>
          <cell r="AF353"/>
          <cell r="AG353"/>
          <cell r="AH353"/>
          <cell r="AI353"/>
          <cell r="AJ353"/>
          <cell r="AK353">
            <v>88</v>
          </cell>
          <cell r="AL353">
            <v>102.33333333333333</v>
          </cell>
          <cell r="AM353">
            <v>249.33333333333331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5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/>
          <cell r="P375"/>
          <cell r="Q375"/>
          <cell r="R375"/>
          <cell r="S375"/>
          <cell r="T375"/>
          <cell r="U375"/>
          <cell r="V375">
            <v>1</v>
          </cell>
          <cell r="W375">
            <v>5.666666666666667</v>
          </cell>
          <cell r="X375">
            <v>7.666666666666667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/>
          <cell r="AE375"/>
          <cell r="AF375"/>
          <cell r="AG375"/>
          <cell r="AH375"/>
          <cell r="AI375"/>
          <cell r="AJ375"/>
          <cell r="AK375">
            <v>35</v>
          </cell>
          <cell r="AL375">
            <v>21.333333333333332</v>
          </cell>
          <cell r="AM375">
            <v>78.333333333333329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2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3</v>
          </cell>
          <cell r="AL381">
            <v>3.3333333333333335</v>
          </cell>
          <cell r="AM381">
            <v>7.3333333333333339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21</v>
          </cell>
          <cell r="W382">
            <v>28</v>
          </cell>
          <cell r="X382">
            <v>68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62</v>
          </cell>
          <cell r="AL382">
            <v>55.333333333333336</v>
          </cell>
          <cell r="AM382">
            <v>160.33333333333334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2</v>
          </cell>
          <cell r="BA382">
            <v>2.3333333333333335</v>
          </cell>
          <cell r="BB382">
            <v>5.3333333333333339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21</v>
          </cell>
          <cell r="X383">
            <v>23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21</v>
          </cell>
          <cell r="AL383">
            <v>6.333333333333333</v>
          </cell>
          <cell r="AM383">
            <v>48.333333333333336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/>
          <cell r="BX383"/>
          <cell r="BY383"/>
          <cell r="BZ383"/>
          <cell r="CA383"/>
          <cell r="CB383"/>
          <cell r="CC383"/>
          <cell r="CD383">
            <v>9</v>
          </cell>
          <cell r="CE383">
            <v>6.666666666666667</v>
          </cell>
          <cell r="CF383">
            <v>24.666666666666668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2</v>
          </cell>
          <cell r="O397"/>
          <cell r="P397"/>
          <cell r="Q397"/>
          <cell r="R397"/>
          <cell r="S397"/>
          <cell r="T397"/>
          <cell r="U397"/>
          <cell r="V397">
            <v>15</v>
          </cell>
          <cell r="W397">
            <v>44.333333333333336</v>
          </cell>
          <cell r="X397">
            <v>70.333333333333343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1</v>
          </cell>
          <cell r="BA397">
            <v>4.666666666666667</v>
          </cell>
          <cell r="BB397">
            <v>6.666666666666667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2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/>
          <cell r="P424"/>
          <cell r="Q424"/>
          <cell r="R424"/>
          <cell r="S424"/>
          <cell r="T424"/>
          <cell r="U424"/>
          <cell r="V424">
            <v>11</v>
          </cell>
          <cell r="W424">
            <v>10.666666666666666</v>
          </cell>
          <cell r="X424">
            <v>29.666666666666664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/>
          <cell r="AE424"/>
          <cell r="AF424"/>
          <cell r="AG424"/>
          <cell r="AH424"/>
          <cell r="AI424"/>
          <cell r="AJ424"/>
          <cell r="AK424">
            <v>87</v>
          </cell>
          <cell r="AL424">
            <v>15</v>
          </cell>
          <cell r="AM424">
            <v>157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19</v>
          </cell>
          <cell r="AL426">
            <v>0</v>
          </cell>
          <cell r="AM426">
            <v>26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/>
          <cell r="BX426"/>
          <cell r="BY426"/>
          <cell r="BZ426"/>
          <cell r="CA426"/>
          <cell r="CB426"/>
          <cell r="CC426"/>
          <cell r="CD426">
            <v>7</v>
          </cell>
          <cell r="CE426">
            <v>0</v>
          </cell>
          <cell r="CF426">
            <v>10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7</v>
          </cell>
          <cell r="AL427">
            <v>30.666666666666668</v>
          </cell>
          <cell r="AM427">
            <v>42.666666666666671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18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39</v>
          </cell>
          <cell r="W432">
            <v>67.333333333333329</v>
          </cell>
          <cell r="X432">
            <v>127.33333333333333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5</v>
          </cell>
          <cell r="AL432">
            <v>25.666666666666668</v>
          </cell>
          <cell r="AM432">
            <v>33.666666666666671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4</v>
          </cell>
          <cell r="CJ432">
            <v>20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28</v>
          </cell>
          <cell r="W435">
            <v>35</v>
          </cell>
          <cell r="X435">
            <v>76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9</v>
          </cell>
          <cell r="W436">
            <v>38</v>
          </cell>
          <cell r="X436">
            <v>51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4</v>
          </cell>
          <cell r="AL436">
            <v>10.333333333333334</v>
          </cell>
          <cell r="AM436">
            <v>16.333333333333336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2</v>
          </cell>
          <cell r="BA436">
            <v>0</v>
          </cell>
          <cell r="BB436">
            <v>4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26</v>
          </cell>
          <cell r="AL437">
            <v>40.666666666666664</v>
          </cell>
          <cell r="AM437">
            <v>80.666666666666657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/>
          <cell r="P438"/>
          <cell r="Q438"/>
          <cell r="R438"/>
          <cell r="S438"/>
          <cell r="T438"/>
          <cell r="U438"/>
          <cell r="V438">
            <v>1</v>
          </cell>
          <cell r="W438">
            <v>1</v>
          </cell>
          <cell r="X438">
            <v>3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/>
          <cell r="AE438"/>
          <cell r="AF438"/>
          <cell r="AG438"/>
          <cell r="AH438"/>
          <cell r="AI438"/>
          <cell r="AJ438"/>
          <cell r="AK438">
            <v>23</v>
          </cell>
          <cell r="AL438">
            <v>18.333333333333332</v>
          </cell>
          <cell r="AM438">
            <v>57.333333333333329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/>
          <cell r="AE441"/>
          <cell r="AF441"/>
          <cell r="AG441"/>
          <cell r="AH441"/>
          <cell r="AI441"/>
          <cell r="AJ441"/>
          <cell r="AK441">
            <v>37</v>
          </cell>
          <cell r="AL441">
            <v>47.666666666666664</v>
          </cell>
          <cell r="AM441">
            <v>109.66666666666666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19</v>
          </cell>
          <cell r="AL448">
            <v>22</v>
          </cell>
          <cell r="AM448">
            <v>60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10</v>
          </cell>
          <cell r="W449">
            <v>26</v>
          </cell>
          <cell r="X449">
            <v>44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4</v>
          </cell>
          <cell r="AL449">
            <v>17.333333333333332</v>
          </cell>
          <cell r="AM449">
            <v>24.333333333333332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1</v>
          </cell>
          <cell r="O452"/>
          <cell r="P452"/>
          <cell r="Q452"/>
          <cell r="R452"/>
          <cell r="S452"/>
          <cell r="T452"/>
          <cell r="U452"/>
          <cell r="V452">
            <v>2</v>
          </cell>
          <cell r="W452">
            <v>9.3333333333333339</v>
          </cell>
          <cell r="X452">
            <v>12.333333333333334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6</v>
          </cell>
          <cell r="AD452"/>
          <cell r="AE452"/>
          <cell r="AF452"/>
          <cell r="AG452"/>
          <cell r="AH452"/>
          <cell r="AI452"/>
          <cell r="AJ452"/>
          <cell r="AK452">
            <v>38</v>
          </cell>
          <cell r="AL452">
            <v>31</v>
          </cell>
          <cell r="AM452">
            <v>88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7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21</v>
          </cell>
          <cell r="AL453">
            <v>129.33333333333334</v>
          </cell>
          <cell r="AM453">
            <v>159.33333333333334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/>
          <cell r="AE457"/>
          <cell r="AF457"/>
          <cell r="AG457"/>
          <cell r="AH457"/>
          <cell r="AI457"/>
          <cell r="AJ457"/>
          <cell r="AK457">
            <v>13</v>
          </cell>
          <cell r="AL457">
            <v>8</v>
          </cell>
          <cell r="AM457">
            <v>27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1</v>
          </cell>
          <cell r="BA457">
            <v>0.33333333333333331</v>
          </cell>
          <cell r="BB457">
            <v>2.3333333333333335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>
            <v>1.3333333333333333</v>
          </cell>
          <cell r="X458">
            <v>3.333333333333333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/>
          <cell r="AE458"/>
          <cell r="AF458"/>
          <cell r="AG458"/>
          <cell r="AH458"/>
          <cell r="AI458"/>
          <cell r="AJ458"/>
          <cell r="AK458">
            <v>1</v>
          </cell>
          <cell r="AL458">
            <v>8.6666666666666661</v>
          </cell>
          <cell r="AM458">
            <v>10.666666666666666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14</v>
          </cell>
          <cell r="AL461">
            <v>61</v>
          </cell>
          <cell r="AM461">
            <v>83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13</v>
          </cell>
          <cell r="AL465">
            <v>1.3333333333333333</v>
          </cell>
          <cell r="AM465">
            <v>20.333333333333332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/>
          <cell r="P468"/>
          <cell r="Q468"/>
          <cell r="R468"/>
          <cell r="S468"/>
          <cell r="T468"/>
          <cell r="U468"/>
          <cell r="V468">
            <v>2</v>
          </cell>
          <cell r="W468">
            <v>61.666666666666664</v>
          </cell>
          <cell r="X468">
            <v>65.666666666666657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9</v>
          </cell>
          <cell r="AL468">
            <v>71.333333333333329</v>
          </cell>
          <cell r="AM468">
            <v>89.333333333333329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4</v>
          </cell>
          <cell r="W473">
            <v>13.666666666666666</v>
          </cell>
          <cell r="X473">
            <v>21.666666666666664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23</v>
          </cell>
          <cell r="W508">
            <v>22.333333333333332</v>
          </cell>
          <cell r="X508">
            <v>56.333333333333329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/>
          <cell r="AE508"/>
          <cell r="AF508"/>
          <cell r="AG508"/>
          <cell r="AH508"/>
          <cell r="AI508"/>
          <cell r="AJ508"/>
          <cell r="AK508">
            <v>19</v>
          </cell>
          <cell r="AL508">
            <v>10.333333333333334</v>
          </cell>
          <cell r="AM508">
            <v>41.333333333333336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20</v>
          </cell>
          <cell r="W509">
            <v>45.666666666666664</v>
          </cell>
          <cell r="X509">
            <v>82.666666666666657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50</v>
          </cell>
          <cell r="AL509">
            <v>47</v>
          </cell>
          <cell r="AM509">
            <v>124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3</v>
          </cell>
          <cell r="BA509">
            <v>1</v>
          </cell>
          <cell r="BB509">
            <v>6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39</v>
          </cell>
          <cell r="W510">
            <v>119</v>
          </cell>
          <cell r="X510">
            <v>173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28</v>
          </cell>
          <cell r="AL510">
            <v>27</v>
          </cell>
          <cell r="AM510">
            <v>56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20</v>
          </cell>
          <cell r="W524">
            <v>36</v>
          </cell>
          <cell r="X524">
            <v>67</v>
          </cell>
          <cell r="Y524">
            <v>16</v>
          </cell>
          <cell r="Z524">
            <v>16</v>
          </cell>
          <cell r="AA524">
            <v>24</v>
          </cell>
          <cell r="AB524">
            <v>6</v>
          </cell>
          <cell r="AC524">
            <v>3</v>
          </cell>
          <cell r="AD524"/>
          <cell r="AE524"/>
          <cell r="AF524"/>
          <cell r="AG524"/>
          <cell r="AH524"/>
          <cell r="AI524"/>
          <cell r="AJ524"/>
          <cell r="AK524">
            <v>65</v>
          </cell>
          <cell r="AL524">
            <v>60.333333333333336</v>
          </cell>
          <cell r="AM524">
            <v>158.33333333333334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3</v>
          </cell>
          <cell r="BA524">
            <v>2.3333333333333335</v>
          </cell>
          <cell r="BB524">
            <v>6.3333333333333339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14</v>
          </cell>
          <cell r="CK524">
            <v>3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1</v>
          </cell>
          <cell r="AL534">
            <v>12.666666666666666</v>
          </cell>
          <cell r="AM534">
            <v>14.666666666666666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4</v>
          </cell>
          <cell r="BA534">
            <v>0.66666666666666663</v>
          </cell>
          <cell r="BB534">
            <v>5.666666666666667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3</v>
          </cell>
          <cell r="W537">
            <v>16.333333333333332</v>
          </cell>
          <cell r="X537">
            <v>22.333333333333332</v>
          </cell>
          <cell r="Y537">
            <v>13</v>
          </cell>
          <cell r="Z537">
            <v>11</v>
          </cell>
          <cell r="AA537">
            <v>4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28</v>
          </cell>
          <cell r="AL537">
            <v>34.666666666666664</v>
          </cell>
          <cell r="AM537">
            <v>66.666666666666657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1</v>
          </cell>
          <cell r="BA537">
            <v>0.66666666666666663</v>
          </cell>
          <cell r="BB537">
            <v>2.6666666666666665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11</v>
          </cell>
          <cell r="CI537">
            <v>8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/>
          <cell r="P552"/>
          <cell r="Q552"/>
          <cell r="R552"/>
          <cell r="S552"/>
          <cell r="T552"/>
          <cell r="U552"/>
          <cell r="V552">
            <v>1</v>
          </cell>
          <cell r="W552">
            <v>6.666666666666667</v>
          </cell>
          <cell r="X552">
            <v>8.6666666666666679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/>
          <cell r="AE552"/>
          <cell r="AF552"/>
          <cell r="AG552"/>
          <cell r="AH552"/>
          <cell r="AI552"/>
          <cell r="AJ552"/>
          <cell r="AK552">
            <v>7</v>
          </cell>
          <cell r="AL552">
            <v>25</v>
          </cell>
          <cell r="AM552">
            <v>35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/>
          <cell r="AE553"/>
          <cell r="AF553"/>
          <cell r="AG553"/>
          <cell r="AH553"/>
          <cell r="AI553"/>
          <cell r="AJ553"/>
          <cell r="AK553">
            <v>8</v>
          </cell>
          <cell r="AL553">
            <v>27.333333333333332</v>
          </cell>
          <cell r="AM553">
            <v>42.333333333333329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/>
          <cell r="AT553"/>
          <cell r="AU553"/>
          <cell r="AV553"/>
          <cell r="AW553"/>
          <cell r="AX553"/>
          <cell r="AY553"/>
          <cell r="AZ553">
            <v>1</v>
          </cell>
          <cell r="BA553">
            <v>0.33333333333333331</v>
          </cell>
          <cell r="BB553">
            <v>2.3333333333333335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/>
          <cell r="AE554"/>
          <cell r="AF554"/>
          <cell r="AG554"/>
          <cell r="AH554"/>
          <cell r="AI554"/>
          <cell r="AJ554"/>
          <cell r="AK554">
            <v>2</v>
          </cell>
          <cell r="AL554">
            <v>26.333333333333332</v>
          </cell>
          <cell r="AM554">
            <v>30.333333333333332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5</v>
          </cell>
          <cell r="W555">
            <v>16</v>
          </cell>
          <cell r="X555">
            <v>23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/>
          <cell r="AE557"/>
          <cell r="AF557"/>
          <cell r="AG557"/>
          <cell r="AH557"/>
          <cell r="AI557"/>
          <cell r="AJ557"/>
          <cell r="AK557">
            <v>23</v>
          </cell>
          <cell r="AL557">
            <v>20.333333333333332</v>
          </cell>
          <cell r="AM557">
            <v>56.333333333333329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25</v>
          </cell>
          <cell r="AL572">
            <v>20.333333333333332</v>
          </cell>
          <cell r="AM572">
            <v>53.333333333333329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22</v>
          </cell>
          <cell r="AL573">
            <v>25.333333333333332</v>
          </cell>
          <cell r="AM573">
            <v>63.333333333333329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24</v>
          </cell>
          <cell r="O594"/>
          <cell r="P594"/>
          <cell r="Q594"/>
          <cell r="R594"/>
          <cell r="S594"/>
          <cell r="T594"/>
          <cell r="U594"/>
          <cell r="V594">
            <v>62</v>
          </cell>
          <cell r="W594">
            <v>184.33333333333334</v>
          </cell>
          <cell r="X594">
            <v>300.33333333333337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33</v>
          </cell>
          <cell r="AD594"/>
          <cell r="AE594"/>
          <cell r="AF594"/>
          <cell r="AG594"/>
          <cell r="AH594"/>
          <cell r="AI594"/>
          <cell r="AJ594"/>
          <cell r="AK594">
            <v>201</v>
          </cell>
          <cell r="AL594">
            <v>64</v>
          </cell>
          <cell r="AM594">
            <v>440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1</v>
          </cell>
          <cell r="BA594">
            <v>1.3333333333333333</v>
          </cell>
          <cell r="BB594">
            <v>3.333333333333333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0</v>
          </cell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57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10</v>
          </cell>
          <cell r="W596">
            <v>12.666666666666666</v>
          </cell>
          <cell r="X596">
            <v>30.666666666666664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7</v>
          </cell>
          <cell r="AL596">
            <v>20.666666666666668</v>
          </cell>
          <cell r="AM596">
            <v>31.666666666666668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11</v>
          </cell>
          <cell r="AL600">
            <v>52.666666666666664</v>
          </cell>
          <cell r="AM600">
            <v>65.666666666666657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3</v>
          </cell>
          <cell r="W601">
            <v>11</v>
          </cell>
          <cell r="X601">
            <v>16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6</v>
          </cell>
          <cell r="AL601">
            <v>7</v>
          </cell>
          <cell r="AM601">
            <v>18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/>
          <cell r="P603"/>
          <cell r="Q603"/>
          <cell r="R603"/>
          <cell r="S603"/>
          <cell r="T603"/>
          <cell r="U603"/>
          <cell r="V603">
            <v>8</v>
          </cell>
          <cell r="W603">
            <v>6</v>
          </cell>
          <cell r="X603">
            <v>22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/>
          <cell r="AE603"/>
          <cell r="AF603"/>
          <cell r="AG603"/>
          <cell r="AH603"/>
          <cell r="AI603"/>
          <cell r="AJ603"/>
          <cell r="AK603">
            <v>43</v>
          </cell>
          <cell r="AL603">
            <v>21.666666666666668</v>
          </cell>
          <cell r="AM603">
            <v>86.666666666666671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4</v>
          </cell>
          <cell r="O607"/>
          <cell r="P607"/>
          <cell r="Q607"/>
          <cell r="R607"/>
          <cell r="S607"/>
          <cell r="T607"/>
          <cell r="U607"/>
          <cell r="V607">
            <v>17</v>
          </cell>
          <cell r="W607">
            <v>6.333333333333333</v>
          </cell>
          <cell r="X607">
            <v>40.333333333333336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2</v>
          </cell>
          <cell r="AD607"/>
          <cell r="AE607"/>
          <cell r="AF607"/>
          <cell r="AG607"/>
          <cell r="AH607"/>
          <cell r="AI607"/>
          <cell r="AJ607"/>
          <cell r="AK607">
            <v>18</v>
          </cell>
          <cell r="AL607">
            <v>16.333333333333332</v>
          </cell>
          <cell r="AM607">
            <v>47.333333333333329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/>
          <cell r="AT607"/>
          <cell r="AU607"/>
          <cell r="AV607"/>
          <cell r="AW607"/>
          <cell r="AX607"/>
          <cell r="AY607"/>
          <cell r="AZ607">
            <v>1</v>
          </cell>
          <cell r="BA607">
            <v>0</v>
          </cell>
          <cell r="BB607">
            <v>2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7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2</v>
          </cell>
          <cell r="O608"/>
          <cell r="P608"/>
          <cell r="Q608"/>
          <cell r="R608"/>
          <cell r="S608"/>
          <cell r="T608"/>
          <cell r="U608"/>
          <cell r="V608">
            <v>39</v>
          </cell>
          <cell r="W608">
            <v>67</v>
          </cell>
          <cell r="X608">
            <v>133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1</v>
          </cell>
          <cell r="AD608"/>
          <cell r="AE608"/>
          <cell r="AF608"/>
          <cell r="AG608"/>
          <cell r="AH608"/>
          <cell r="AI608"/>
          <cell r="AJ608"/>
          <cell r="AK608">
            <v>14</v>
          </cell>
          <cell r="AL608">
            <v>2.3333333333333335</v>
          </cell>
          <cell r="AM608">
            <v>27.333333333333332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3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4</v>
          </cell>
          <cell r="O610"/>
          <cell r="P610"/>
          <cell r="Q610"/>
          <cell r="R610"/>
          <cell r="S610"/>
          <cell r="T610"/>
          <cell r="U610"/>
          <cell r="V610">
            <v>46</v>
          </cell>
          <cell r="W610">
            <v>113.66666666666667</v>
          </cell>
          <cell r="X610">
            <v>186.66666666666669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4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/>
          <cell r="P612"/>
          <cell r="Q612"/>
          <cell r="R612"/>
          <cell r="S612"/>
          <cell r="T612"/>
          <cell r="U612"/>
          <cell r="V612">
            <v>35</v>
          </cell>
          <cell r="W612">
            <v>28.333333333333332</v>
          </cell>
          <cell r="X612">
            <v>79.333333333333329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/>
          <cell r="AE612"/>
          <cell r="AF612"/>
          <cell r="AG612"/>
          <cell r="AH612"/>
          <cell r="AI612"/>
          <cell r="AJ612"/>
          <cell r="AK612">
            <v>10</v>
          </cell>
          <cell r="AL612">
            <v>11.666666666666666</v>
          </cell>
          <cell r="AM612">
            <v>25.666666666666664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32</v>
          </cell>
          <cell r="W613">
            <v>22.333333333333332</v>
          </cell>
          <cell r="X613">
            <v>74.333333333333329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1</v>
          </cell>
          <cell r="AL613">
            <v>21</v>
          </cell>
          <cell r="AM613">
            <v>23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4</v>
          </cell>
          <cell r="BA613">
            <v>0.33333333333333331</v>
          </cell>
          <cell r="BB613">
            <v>6.333333333333333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/>
          <cell r="BX613"/>
          <cell r="BY613"/>
          <cell r="BZ613"/>
          <cell r="CA613"/>
          <cell r="CB613"/>
          <cell r="CC613"/>
          <cell r="CD613">
            <v>1</v>
          </cell>
          <cell r="CE613">
            <v>0</v>
          </cell>
          <cell r="CF613">
            <v>2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11</v>
          </cell>
          <cell r="W614">
            <v>24</v>
          </cell>
          <cell r="X614">
            <v>41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/>
          <cell r="P615"/>
          <cell r="Q615"/>
          <cell r="R615"/>
          <cell r="S615"/>
          <cell r="T615"/>
          <cell r="U615"/>
          <cell r="V615">
            <v>34</v>
          </cell>
          <cell r="W615">
            <v>22</v>
          </cell>
          <cell r="X615">
            <v>82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/>
          <cell r="AE615"/>
          <cell r="AF615"/>
          <cell r="AG615"/>
          <cell r="AH615"/>
          <cell r="AI615"/>
          <cell r="AJ615"/>
          <cell r="AK615">
            <v>18</v>
          </cell>
          <cell r="AL615">
            <v>5.333333333333333</v>
          </cell>
          <cell r="AM615">
            <v>33.333333333333336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8</v>
          </cell>
          <cell r="AD616"/>
          <cell r="AE616"/>
          <cell r="AF616"/>
          <cell r="AG616"/>
          <cell r="AH616"/>
          <cell r="AI616"/>
          <cell r="AJ616"/>
          <cell r="AK616">
            <v>39</v>
          </cell>
          <cell r="AL616">
            <v>63.333333333333336</v>
          </cell>
          <cell r="AM616">
            <v>130.33333333333334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8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27</v>
          </cell>
          <cell r="W617">
            <v>20.333333333333332</v>
          </cell>
          <cell r="X617">
            <v>65.333333333333329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/>
          <cell r="P620"/>
          <cell r="Q620"/>
          <cell r="R620"/>
          <cell r="S620"/>
          <cell r="T620"/>
          <cell r="U620"/>
          <cell r="V620">
            <v>15</v>
          </cell>
          <cell r="W620">
            <v>34.333333333333336</v>
          </cell>
          <cell r="X620">
            <v>61.333333333333336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26</v>
          </cell>
          <cell r="W622">
            <v>0</v>
          </cell>
          <cell r="X622">
            <v>34</v>
          </cell>
          <cell r="Y622">
            <v>24</v>
          </cell>
          <cell r="Z622">
            <v>6</v>
          </cell>
          <cell r="AA622">
            <v>12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42</v>
          </cell>
          <cell r="AL622">
            <v>5.666666666666667</v>
          </cell>
          <cell r="AM622">
            <v>59.666666666666664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20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10</v>
          </cell>
          <cell r="AL623">
            <v>4</v>
          </cell>
          <cell r="AM623">
            <v>23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3</v>
          </cell>
          <cell r="O624"/>
          <cell r="P624"/>
          <cell r="Q624"/>
          <cell r="R624"/>
          <cell r="S624"/>
          <cell r="T624"/>
          <cell r="U624"/>
          <cell r="V624">
            <v>19</v>
          </cell>
          <cell r="W624">
            <v>4.333333333333333</v>
          </cell>
          <cell r="X624">
            <v>31.333333333333332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29</v>
          </cell>
          <cell r="AD624"/>
          <cell r="AE624"/>
          <cell r="AF624"/>
          <cell r="AG624"/>
          <cell r="AH624"/>
          <cell r="AI624"/>
          <cell r="AJ624"/>
          <cell r="AK624">
            <v>79</v>
          </cell>
          <cell r="AL624">
            <v>5</v>
          </cell>
          <cell r="AM624">
            <v>133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32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51</v>
          </cell>
          <cell r="W625">
            <v>14</v>
          </cell>
          <cell r="X625">
            <v>89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34</v>
          </cell>
          <cell r="AL625">
            <v>10.666666666666666</v>
          </cell>
          <cell r="AM625">
            <v>50.666666666666664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2</v>
          </cell>
          <cell r="BA625">
            <v>0</v>
          </cell>
          <cell r="BB625">
            <v>4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/>
          <cell r="BX625"/>
          <cell r="BY625"/>
          <cell r="BZ625"/>
          <cell r="CA625"/>
          <cell r="CB625"/>
          <cell r="CC625"/>
          <cell r="CD625">
            <v>4</v>
          </cell>
          <cell r="CE625">
            <v>0</v>
          </cell>
          <cell r="CF625">
            <v>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/>
          <cell r="P626"/>
          <cell r="Q626"/>
          <cell r="R626"/>
          <cell r="S626"/>
          <cell r="T626"/>
          <cell r="U626"/>
          <cell r="V626">
            <v>2</v>
          </cell>
          <cell r="W626">
            <v>2.6666666666666665</v>
          </cell>
          <cell r="X626">
            <v>5.6666666666666661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1</v>
          </cell>
          <cell r="AD630"/>
          <cell r="AE630"/>
          <cell r="AF630"/>
          <cell r="AG630"/>
          <cell r="AH630"/>
          <cell r="AI630"/>
          <cell r="AJ630"/>
          <cell r="AK630">
            <v>1</v>
          </cell>
          <cell r="AL630">
            <v>2.3333333333333335</v>
          </cell>
          <cell r="AM630">
            <v>4.3333333333333339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1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22</v>
          </cell>
          <cell r="AL637">
            <v>9</v>
          </cell>
          <cell r="AM637">
            <v>45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15</v>
          </cell>
          <cell r="AL638">
            <v>20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/>
          <cell r="P659"/>
          <cell r="Q659"/>
          <cell r="R659"/>
          <cell r="S659"/>
          <cell r="T659"/>
          <cell r="U659"/>
          <cell r="V659">
            <v>8</v>
          </cell>
          <cell r="W659">
            <v>17</v>
          </cell>
          <cell r="X659">
            <v>27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13</v>
          </cell>
          <cell r="AD659"/>
          <cell r="AE659"/>
          <cell r="AF659"/>
          <cell r="AG659"/>
          <cell r="AH659"/>
          <cell r="AI659"/>
          <cell r="AJ659"/>
          <cell r="AK659">
            <v>94</v>
          </cell>
          <cell r="AL659">
            <v>35.666666666666664</v>
          </cell>
          <cell r="AM659">
            <v>170.66666666666666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/>
          <cell r="BX659"/>
          <cell r="BY659"/>
          <cell r="BZ659"/>
          <cell r="CA659"/>
          <cell r="CB659"/>
          <cell r="CC659"/>
          <cell r="CD659">
            <v>5</v>
          </cell>
          <cell r="CE659">
            <v>0.33333333333333331</v>
          </cell>
          <cell r="CF659">
            <v>7.333333333333333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15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3</v>
          </cell>
          <cell r="W668">
            <v>41.5</v>
          </cell>
          <cell r="X668">
            <v>46.5</v>
          </cell>
          <cell r="Y668">
            <v>5</v>
          </cell>
          <cell r="Z668">
            <v>4</v>
          </cell>
          <cell r="AA668">
            <v>9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18</v>
          </cell>
          <cell r="AL668">
            <v>11</v>
          </cell>
          <cell r="AM668">
            <v>38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3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5</v>
          </cell>
          <cell r="W670">
            <v>21</v>
          </cell>
          <cell r="X670">
            <v>30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6</v>
          </cell>
          <cell r="AL670">
            <v>3.5</v>
          </cell>
          <cell r="AM670">
            <v>14.5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8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41</v>
          </cell>
          <cell r="W671">
            <v>39.5</v>
          </cell>
          <cell r="X671">
            <v>106.5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/>
          <cell r="AE671"/>
          <cell r="AF671"/>
          <cell r="AG671"/>
          <cell r="AH671"/>
          <cell r="AI671"/>
          <cell r="AJ671"/>
          <cell r="AK671">
            <v>28</v>
          </cell>
          <cell r="AL671">
            <v>14.5</v>
          </cell>
          <cell r="AM671">
            <v>57.5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1</v>
          </cell>
          <cell r="BA671">
            <v>1.5</v>
          </cell>
          <cell r="BB671">
            <v>3.5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43</v>
          </cell>
          <cell r="BW671"/>
          <cell r="BX671"/>
          <cell r="BY671"/>
          <cell r="BZ671"/>
          <cell r="CA671"/>
          <cell r="CB671"/>
          <cell r="CC671"/>
          <cell r="CD671">
            <v>51</v>
          </cell>
          <cell r="CE671">
            <v>0</v>
          </cell>
          <cell r="CF671">
            <v>102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44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13.5</v>
          </cell>
          <cell r="X672">
            <v>23.5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2</v>
          </cell>
          <cell r="BA672">
            <v>0.5</v>
          </cell>
          <cell r="BB672">
            <v>4.5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2</v>
          </cell>
          <cell r="O673"/>
          <cell r="P673"/>
          <cell r="Q673"/>
          <cell r="R673"/>
          <cell r="S673"/>
          <cell r="T673"/>
          <cell r="U673"/>
          <cell r="V673">
            <v>90</v>
          </cell>
          <cell r="W673">
            <v>44</v>
          </cell>
          <cell r="X673">
            <v>206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16</v>
          </cell>
          <cell r="AL673">
            <v>4.5</v>
          </cell>
          <cell r="AM673">
            <v>34.5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36</v>
          </cell>
          <cell r="BW673"/>
          <cell r="BX673"/>
          <cell r="BY673"/>
          <cell r="BZ673"/>
          <cell r="CA673"/>
          <cell r="CB673"/>
          <cell r="CC673"/>
          <cell r="CD673">
            <v>42</v>
          </cell>
          <cell r="CE673">
            <v>0</v>
          </cell>
          <cell r="CF673">
            <v>84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38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/>
          <cell r="P693"/>
          <cell r="Q693"/>
          <cell r="R693"/>
          <cell r="S693"/>
          <cell r="T693"/>
          <cell r="U693"/>
          <cell r="V693">
            <v>8</v>
          </cell>
          <cell r="W693">
            <v>33.5</v>
          </cell>
          <cell r="X693">
            <v>44.5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11</v>
          </cell>
          <cell r="AD693"/>
          <cell r="AE693"/>
          <cell r="AF693"/>
          <cell r="AG693"/>
          <cell r="AH693"/>
          <cell r="AI693"/>
          <cell r="AJ693"/>
          <cell r="AK693">
            <v>19</v>
          </cell>
          <cell r="AL693">
            <v>6</v>
          </cell>
          <cell r="AM693">
            <v>41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12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12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12</v>
          </cell>
          <cell r="W702">
            <v>26</v>
          </cell>
          <cell r="X702">
            <v>50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1</v>
          </cell>
          <cell r="AL702">
            <v>0</v>
          </cell>
          <cell r="AM702">
            <v>2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13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/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25</v>
          </cell>
          <cell r="AL715">
            <v>12.5</v>
          </cell>
          <cell r="AM715">
            <v>53.5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8</v>
          </cell>
          <cell r="AL716">
            <v>8.5</v>
          </cell>
          <cell r="AM716">
            <v>18.5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0</v>
          </cell>
          <cell r="BW716"/>
          <cell r="BX716"/>
          <cell r="BY716"/>
          <cell r="BZ716"/>
          <cell r="CA716"/>
          <cell r="CB716"/>
          <cell r="CC716"/>
          <cell r="CD716">
            <v>2</v>
          </cell>
          <cell r="CE716">
            <v>0</v>
          </cell>
          <cell r="CF716">
            <v>2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2</v>
          </cell>
          <cell r="AL719">
            <v>1</v>
          </cell>
          <cell r="AM719">
            <v>4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/>
          <cell r="AE720"/>
          <cell r="AF720"/>
          <cell r="AG720"/>
          <cell r="AH720"/>
          <cell r="AI720"/>
          <cell r="AJ720"/>
          <cell r="AK720">
            <v>19</v>
          </cell>
          <cell r="AL720">
            <v>23</v>
          </cell>
          <cell r="AM720">
            <v>49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3</v>
          </cell>
          <cell r="O722"/>
          <cell r="P722"/>
          <cell r="Q722"/>
          <cell r="R722"/>
          <cell r="S722"/>
          <cell r="T722"/>
          <cell r="U722"/>
          <cell r="V722">
            <v>13</v>
          </cell>
          <cell r="W722">
            <v>22</v>
          </cell>
          <cell r="X722">
            <v>44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/>
          <cell r="AE722"/>
          <cell r="AF722"/>
          <cell r="AG722"/>
          <cell r="AH722"/>
          <cell r="AI722"/>
          <cell r="AJ722"/>
          <cell r="AK722">
            <v>1</v>
          </cell>
          <cell r="AL722">
            <v>0</v>
          </cell>
          <cell r="AM722">
            <v>2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4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/>
          <cell r="P723"/>
          <cell r="Q723"/>
          <cell r="R723"/>
          <cell r="S723"/>
          <cell r="T723"/>
          <cell r="U723"/>
          <cell r="V723">
            <v>44</v>
          </cell>
          <cell r="W723">
            <v>31</v>
          </cell>
          <cell r="X723">
            <v>109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27</v>
          </cell>
          <cell r="W731">
            <v>55</v>
          </cell>
          <cell r="X731">
            <v>96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9</v>
          </cell>
          <cell r="AL731">
            <v>0</v>
          </cell>
          <cell r="AM731">
            <v>13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5</v>
          </cell>
          <cell r="BA731">
            <v>3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11</v>
          </cell>
          <cell r="AL734">
            <v>3</v>
          </cell>
          <cell r="AM734">
            <v>17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2</v>
          </cell>
          <cell r="AD735"/>
          <cell r="AE735"/>
          <cell r="AF735"/>
          <cell r="AG735"/>
          <cell r="AH735"/>
          <cell r="AI735"/>
          <cell r="AJ735"/>
          <cell r="AK735">
            <v>21</v>
          </cell>
          <cell r="AL735">
            <v>3</v>
          </cell>
          <cell r="AM735">
            <v>35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2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15</v>
          </cell>
          <cell r="W737">
            <v>70</v>
          </cell>
          <cell r="X737">
            <v>91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13</v>
          </cell>
          <cell r="AL737">
            <v>8</v>
          </cell>
          <cell r="AM737">
            <v>26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9</v>
          </cell>
          <cell r="W746">
            <v>2</v>
          </cell>
          <cell r="X746">
            <v>17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27</v>
          </cell>
          <cell r="AL746">
            <v>0</v>
          </cell>
          <cell r="AM746">
            <v>54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/>
          <cell r="BX746"/>
          <cell r="BY746"/>
          <cell r="BZ746"/>
          <cell r="CA746"/>
          <cell r="CB746"/>
          <cell r="CC746"/>
          <cell r="CD746">
            <v>1</v>
          </cell>
          <cell r="CE746">
            <v>0</v>
          </cell>
          <cell r="CF746">
            <v>2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2</v>
          </cell>
          <cell r="W748">
            <v>11</v>
          </cell>
          <cell r="X748">
            <v>15</v>
          </cell>
          <cell r="Y748">
            <v>2</v>
          </cell>
          <cell r="Z748">
            <v>7</v>
          </cell>
          <cell r="AA748">
            <v>26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35</v>
          </cell>
          <cell r="AL748">
            <v>16</v>
          </cell>
          <cell r="AM748">
            <v>77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28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8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24</v>
          </cell>
          <cell r="AL750">
            <v>3</v>
          </cell>
          <cell r="AM750">
            <v>35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0</v>
          </cell>
          <cell r="BV750">
            <v>0</v>
          </cell>
          <cell r="BW750"/>
          <cell r="BX750"/>
          <cell r="BY750"/>
          <cell r="BZ750"/>
          <cell r="CA750"/>
          <cell r="CB750"/>
          <cell r="CC750"/>
          <cell r="CD750">
            <v>25</v>
          </cell>
          <cell r="CE750">
            <v>0</v>
          </cell>
          <cell r="CF750">
            <v>31</v>
          </cell>
          <cell r="CG750">
            <v>29</v>
          </cell>
          <cell r="CH750">
            <v>7</v>
          </cell>
          <cell r="CI750">
            <v>15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20</v>
          </cell>
          <cell r="W762">
            <v>50</v>
          </cell>
          <cell r="X762">
            <v>79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2</v>
          </cell>
          <cell r="AL762">
            <v>0</v>
          </cell>
          <cell r="AM762">
            <v>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8</v>
          </cell>
          <cell r="W763">
            <v>17</v>
          </cell>
          <cell r="X763">
            <v>29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81</v>
          </cell>
          <cell r="AL763">
            <v>11</v>
          </cell>
          <cell r="AM763">
            <v>142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/>
          <cell r="AT763"/>
          <cell r="AU763"/>
          <cell r="AV763"/>
          <cell r="AW763"/>
          <cell r="AX763"/>
          <cell r="AY763"/>
          <cell r="AZ763">
            <v>1</v>
          </cell>
          <cell r="BA763">
            <v>0</v>
          </cell>
          <cell r="BB763">
            <v>2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>
            <v>5</v>
          </cell>
          <cell r="X764">
            <v>12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20</v>
          </cell>
          <cell r="AL764">
            <v>4</v>
          </cell>
          <cell r="AM764">
            <v>29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/>
          <cell r="BX764"/>
          <cell r="BY764"/>
          <cell r="BZ764"/>
          <cell r="CA764"/>
          <cell r="CB764"/>
          <cell r="CC764"/>
          <cell r="CD764">
            <v>6</v>
          </cell>
          <cell r="CE764">
            <v>0</v>
          </cell>
          <cell r="CF764">
            <v>11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6</v>
          </cell>
          <cell r="W765">
            <v>1</v>
          </cell>
          <cell r="X765">
            <v>12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34</v>
          </cell>
          <cell r="AL765">
            <v>11</v>
          </cell>
          <cell r="AM765">
            <v>61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13</v>
          </cell>
          <cell r="W766">
            <v>14</v>
          </cell>
          <cell r="X766">
            <v>35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1</v>
          </cell>
          <cell r="AL766">
            <v>0</v>
          </cell>
          <cell r="AM766">
            <v>2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3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9</v>
          </cell>
          <cell r="AL768">
            <v>2</v>
          </cell>
          <cell r="AM768">
            <v>14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2</v>
          </cell>
          <cell r="O769"/>
          <cell r="P769"/>
          <cell r="Q769"/>
          <cell r="R769"/>
          <cell r="S769"/>
          <cell r="T769"/>
          <cell r="U769"/>
          <cell r="V769">
            <v>39</v>
          </cell>
          <cell r="W769">
            <v>13</v>
          </cell>
          <cell r="X769">
            <v>82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16</v>
          </cell>
          <cell r="AD769"/>
          <cell r="AE769"/>
          <cell r="AF769"/>
          <cell r="AG769"/>
          <cell r="AH769"/>
          <cell r="AI769"/>
          <cell r="AJ769"/>
          <cell r="AK769">
            <v>153</v>
          </cell>
          <cell r="AL769">
            <v>20</v>
          </cell>
          <cell r="AM769">
            <v>272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/>
          <cell r="AT769"/>
          <cell r="AU769"/>
          <cell r="AV769"/>
          <cell r="AW769"/>
          <cell r="AX769"/>
          <cell r="AY769"/>
          <cell r="AZ769">
            <v>6</v>
          </cell>
          <cell r="BA769">
            <v>0</v>
          </cell>
          <cell r="BB769">
            <v>10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/>
          <cell r="BX769"/>
          <cell r="BY769"/>
          <cell r="BZ769"/>
          <cell r="CA769"/>
          <cell r="CB769"/>
          <cell r="CC769"/>
          <cell r="CD769">
            <v>8</v>
          </cell>
          <cell r="CE769">
            <v>0</v>
          </cell>
          <cell r="CF769">
            <v>14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18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/>
          <cell r="P770"/>
          <cell r="Q770"/>
          <cell r="R770"/>
          <cell r="S770"/>
          <cell r="T770"/>
          <cell r="U770"/>
          <cell r="V770">
            <v>3</v>
          </cell>
          <cell r="W770">
            <v>2</v>
          </cell>
          <cell r="X770">
            <v>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/>
          <cell r="P771"/>
          <cell r="Q771"/>
          <cell r="R771"/>
          <cell r="S771"/>
          <cell r="T771"/>
          <cell r="U771"/>
          <cell r="V771">
            <v>4</v>
          </cell>
          <cell r="W771">
            <v>5</v>
          </cell>
          <cell r="X771">
            <v>11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/>
          <cell r="AE771"/>
          <cell r="AF771"/>
          <cell r="AG771"/>
          <cell r="AH771"/>
          <cell r="AI771"/>
          <cell r="AJ771"/>
          <cell r="AK771">
            <v>5</v>
          </cell>
          <cell r="AL771">
            <v>1</v>
          </cell>
          <cell r="AM771">
            <v>8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/>
          <cell r="P773"/>
          <cell r="Q773"/>
          <cell r="R773"/>
          <cell r="S773"/>
          <cell r="T773"/>
          <cell r="U773"/>
          <cell r="V773">
            <v>21</v>
          </cell>
          <cell r="W773">
            <v>0</v>
          </cell>
          <cell r="X773">
            <v>38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/>
          <cell r="AE773"/>
          <cell r="AF773"/>
          <cell r="AG773"/>
          <cell r="AH773"/>
          <cell r="AI773"/>
          <cell r="AJ773"/>
          <cell r="AK773">
            <v>14</v>
          </cell>
          <cell r="AL773">
            <v>0</v>
          </cell>
          <cell r="AM773">
            <v>24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3</v>
          </cell>
          <cell r="O776"/>
          <cell r="P776"/>
          <cell r="Q776"/>
          <cell r="R776"/>
          <cell r="S776"/>
          <cell r="T776"/>
          <cell r="U776"/>
          <cell r="V776">
            <v>19</v>
          </cell>
          <cell r="W776">
            <v>6</v>
          </cell>
          <cell r="X776">
            <v>38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5</v>
          </cell>
          <cell r="AD776"/>
          <cell r="AE776"/>
          <cell r="AF776"/>
          <cell r="AG776"/>
          <cell r="AH776"/>
          <cell r="AI776"/>
          <cell r="AJ776"/>
          <cell r="AK776">
            <v>34</v>
          </cell>
          <cell r="AL776">
            <v>6</v>
          </cell>
          <cell r="AM776">
            <v>62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/>
          <cell r="AT777"/>
          <cell r="AU777"/>
          <cell r="AV777"/>
          <cell r="AW777"/>
          <cell r="AX777"/>
          <cell r="AY777"/>
          <cell r="AZ777">
            <v>1</v>
          </cell>
          <cell r="BA777">
            <v>0</v>
          </cell>
          <cell r="BB777">
            <v>2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0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>
            <v>0</v>
          </cell>
          <cell r="X778">
            <v>7</v>
          </cell>
          <cell r="Y778">
            <v>4</v>
          </cell>
          <cell r="Z778">
            <v>0</v>
          </cell>
          <cell r="AA778">
            <v>2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6</v>
          </cell>
          <cell r="AL778">
            <v>0</v>
          </cell>
          <cell r="AM778">
            <v>8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/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2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27</v>
          </cell>
          <cell r="AL779">
            <v>2</v>
          </cell>
          <cell r="AM779">
            <v>42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1</v>
          </cell>
          <cell r="W780">
            <v>0</v>
          </cell>
          <cell r="X780">
            <v>2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19</v>
          </cell>
          <cell r="AL780">
            <v>0</v>
          </cell>
          <cell r="AM780">
            <v>32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19</v>
          </cell>
          <cell r="AL781">
            <v>6</v>
          </cell>
          <cell r="AM781">
            <v>33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4</v>
          </cell>
          <cell r="W782" t="str">
            <v>0</v>
          </cell>
          <cell r="X782">
            <v>4</v>
          </cell>
          <cell r="Y782">
            <v>1</v>
          </cell>
          <cell r="Z782">
            <v>0</v>
          </cell>
          <cell r="AA782">
            <v>1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2</v>
          </cell>
          <cell r="AL782" t="str">
            <v>0</v>
          </cell>
          <cell r="AM782">
            <v>3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/>
          <cell r="AT782"/>
          <cell r="AU782"/>
          <cell r="AV782"/>
          <cell r="AW782"/>
          <cell r="AX782"/>
          <cell r="AY782"/>
          <cell r="AZ782">
            <v>2</v>
          </cell>
          <cell r="BA782" t="str">
            <v>0</v>
          </cell>
          <cell r="BB782">
            <v>3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57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57</v>
          </cell>
          <cell r="AL783" t="str">
            <v>0</v>
          </cell>
          <cell r="AM783">
            <v>114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/>
          <cell r="AT783"/>
          <cell r="AU783"/>
          <cell r="AV783"/>
          <cell r="AW783"/>
          <cell r="AX783"/>
          <cell r="AY783"/>
          <cell r="AZ783">
            <v>2</v>
          </cell>
          <cell r="BA783" t="str">
            <v>0</v>
          </cell>
          <cell r="BB783">
            <v>4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59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25</v>
          </cell>
          <cell r="W785" t="str">
            <v>0</v>
          </cell>
          <cell r="X785">
            <v>36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12</v>
          </cell>
          <cell r="AL785" t="str">
            <v>0</v>
          </cell>
          <cell r="AM785">
            <v>23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0</v>
          </cell>
          <cell r="BH785"/>
          <cell r="BI785"/>
          <cell r="BJ785"/>
          <cell r="BK785"/>
          <cell r="BL785"/>
          <cell r="BM785"/>
          <cell r="BN785"/>
          <cell r="BO785">
            <v>3</v>
          </cell>
          <cell r="BP785" t="str">
            <v>0</v>
          </cell>
          <cell r="BQ785">
            <v>5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0</v>
          </cell>
          <cell r="BW785"/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64</v>
          </cell>
          <cell r="W786" t="str">
            <v>0</v>
          </cell>
          <cell r="X786">
            <v>98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14</v>
          </cell>
          <cell r="AL786" t="str">
            <v>0</v>
          </cell>
          <cell r="AM786">
            <v>22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/>
          <cell r="BX786"/>
          <cell r="BY786"/>
          <cell r="BZ786"/>
          <cell r="CA786"/>
          <cell r="CB786"/>
          <cell r="CC786"/>
          <cell r="CD786">
            <v>12</v>
          </cell>
          <cell r="CE786" t="str">
            <v>0</v>
          </cell>
          <cell r="CF786">
            <v>24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12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3</v>
          </cell>
          <cell r="O788"/>
          <cell r="P788"/>
          <cell r="Q788"/>
          <cell r="R788"/>
          <cell r="S788"/>
          <cell r="T788"/>
          <cell r="U788"/>
          <cell r="V788">
            <v>13</v>
          </cell>
          <cell r="W788" t="str">
            <v>0</v>
          </cell>
          <cell r="X788">
            <v>22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6</v>
          </cell>
          <cell r="AD788"/>
          <cell r="AE788"/>
          <cell r="AF788"/>
          <cell r="AG788"/>
          <cell r="AH788"/>
          <cell r="AI788"/>
          <cell r="AJ788"/>
          <cell r="AK788">
            <v>14</v>
          </cell>
          <cell r="AL788" t="str">
            <v>0</v>
          </cell>
          <cell r="AM788">
            <v>24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/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9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32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2481</v>
      </c>
      <c r="L4" s="48">
        <f t="shared" si="0"/>
        <v>3240</v>
      </c>
      <c r="M4" s="48">
        <f t="shared" si="0"/>
        <v>3086</v>
      </c>
      <c r="N4" s="48">
        <f t="shared" si="0"/>
        <v>1732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13460</v>
      </c>
      <c r="X4" s="91">
        <f>IFERROR(W4/V4,0)</f>
        <v>0.48508874673394031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58</v>
      </c>
      <c r="AB4" s="48">
        <f t="shared" si="1"/>
        <v>47</v>
      </c>
      <c r="AC4" s="48">
        <f t="shared" si="1"/>
        <v>21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222</v>
      </c>
      <c r="AM4" s="91">
        <f>IFERROR(AL4/AK4,0)</f>
        <v>0.40883977900552493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377</v>
      </c>
      <c r="AQ4" s="48">
        <f t="shared" si="2"/>
        <v>333</v>
      </c>
      <c r="AR4" s="48">
        <f t="shared" si="2"/>
        <v>347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1716</v>
      </c>
      <c r="BB4" s="91">
        <f>IFERROR(BA4/AZ4,0)</f>
        <v>1.9020875669684099</v>
      </c>
      <c r="BC4" s="47">
        <f t="shared" ref="BC4:BP4" si="3">SUBTOTAL(9,BC6:BC952)</f>
        <v>5991</v>
      </c>
      <c r="BD4" s="48">
        <f t="shared" si="3"/>
        <v>5084</v>
      </c>
      <c r="BE4" s="48">
        <f t="shared" si="3"/>
        <v>7403</v>
      </c>
      <c r="BF4" s="48">
        <f t="shared" si="3"/>
        <v>7895</v>
      </c>
      <c r="BG4" s="48">
        <f t="shared" si="3"/>
        <v>3967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30340</v>
      </c>
      <c r="BQ4" s="91">
        <f>IFERROR(BP4/BO4,0)</f>
        <v>0.64208242950108418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9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41</v>
      </c>
      <c r="X6" s="16">
        <f>IFERROR(W6/V6,0)</f>
        <v>0.29782082324455206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2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13</v>
      </c>
      <c r="BB6" s="16">
        <f>IFERROR(BA6/AZ6,0)</f>
        <v>2.4374999999999996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43</v>
      </c>
      <c r="BQ6" s="16">
        <f>IFERROR(BP6/BO6,0)</f>
        <v>0.12810327706057595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9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54</v>
      </c>
      <c r="X7" s="17">
        <f t="shared" ref="X7:X28" si="5">IFERROR(W7/V7,0)</f>
        <v>0.36486486486486486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1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19</v>
      </c>
      <c r="BB7" s="17">
        <f t="shared" ref="BB7:BB28" si="9">IFERROR(BA7/AZ7,0)</f>
        <v>0.61956521739130432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4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65</v>
      </c>
      <c r="BQ7" s="17">
        <f t="shared" ref="BQ7:BQ28" si="11">IFERROR(BP7/BO7,0)</f>
        <v>0.41845493562231767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13</v>
      </c>
      <c r="X8" s="17">
        <f t="shared" si="5"/>
        <v>0.16386554621848737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4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2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28</v>
      </c>
      <c r="BQ8" s="17">
        <f t="shared" si="11"/>
        <v>0.18380743982494532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9</v>
      </c>
      <c r="X9" s="17">
        <f t="shared" si="5"/>
        <v>0.19148936170212766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5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21</v>
      </c>
      <c r="BQ9" s="17">
        <f t="shared" si="11"/>
        <v>0.29032258064516125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14</v>
      </c>
      <c r="X10" s="17">
        <f t="shared" si="5"/>
        <v>0.2441860465116279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1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35</v>
      </c>
      <c r="BQ10" s="17">
        <f t="shared" si="11"/>
        <v>0.39325842696629215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21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284</v>
      </c>
      <c r="X11" s="17">
        <f t="shared" si="5"/>
        <v>0.85200000000000009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1</v>
      </c>
      <c r="AM11" s="17">
        <f t="shared" si="7"/>
        <v>0.2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10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59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623</v>
      </c>
      <c r="BQ11" s="17">
        <f t="shared" si="11"/>
        <v>1.5420792079207923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86</v>
      </c>
      <c r="X12" s="17">
        <f t="shared" si="5"/>
        <v>0.57079646017699104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1</v>
      </c>
      <c r="AM12" s="17">
        <f t="shared" si="7"/>
        <v>3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25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25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192</v>
      </c>
      <c r="BQ12" s="17">
        <f t="shared" si="11"/>
        <v>0.69064748201438853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12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89</v>
      </c>
      <c r="X13" s="17">
        <f t="shared" si="5"/>
        <v>0.35742971887550201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3</v>
      </c>
      <c r="AM13" s="17">
        <f t="shared" si="7"/>
        <v>0.26470588235294118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148</v>
      </c>
      <c r="BQ13" s="17">
        <f t="shared" si="11"/>
        <v>0.37436762225969655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49</v>
      </c>
      <c r="X14" s="17">
        <f t="shared" si="5"/>
        <v>0.65044247787610621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31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211</v>
      </c>
      <c r="BQ14" s="17">
        <f t="shared" si="11"/>
        <v>0.48210205635948206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2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15</v>
      </c>
      <c r="X15" s="17">
        <f t="shared" si="5"/>
        <v>0.47872340425531917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8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68</v>
      </c>
      <c r="BQ15" s="17">
        <f t="shared" si="11"/>
        <v>1.2142857142857142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3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15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2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25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47</v>
      </c>
      <c r="X17" s="17">
        <f t="shared" si="5"/>
        <v>0.97241379310344822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2</v>
      </c>
      <c r="AM17" s="17">
        <f t="shared" si="7"/>
        <v>6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21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169</v>
      </c>
      <c r="BQ17" s="17">
        <f t="shared" si="11"/>
        <v>0.54224598930481283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47</v>
      </c>
      <c r="X18" s="17">
        <f t="shared" si="5"/>
        <v>0.41592920353982299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13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67</v>
      </c>
      <c r="BQ18" s="17">
        <f t="shared" si="11"/>
        <v>0.57428571428571429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19</v>
      </c>
      <c r="X19" s="17">
        <f t="shared" si="5"/>
        <v>0.24463519313304724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2</v>
      </c>
      <c r="AM19" s="17">
        <f t="shared" si="7"/>
        <v>6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9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7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67</v>
      </c>
      <c r="BQ19" s="17">
        <f t="shared" si="11"/>
        <v>0.24572127139364303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105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426</v>
      </c>
      <c r="X20" s="17">
        <f t="shared" si="5"/>
        <v>0.86234817813765186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6</v>
      </c>
      <c r="AM20" s="17">
        <f t="shared" si="7"/>
        <v>0.19565217391304346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57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93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1095</v>
      </c>
      <c r="BQ20" s="17">
        <f t="shared" si="11"/>
        <v>1.2024158125915079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9</v>
      </c>
      <c r="X21" s="17">
        <f t="shared" si="5"/>
        <v>0.12217194570135746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13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82</v>
      </c>
      <c r="BQ21" s="17">
        <f t="shared" si="11"/>
        <v>0.58851674641148322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1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9</v>
      </c>
      <c r="X22" s="17">
        <f t="shared" si="5"/>
        <v>0.18881118881118883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7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2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15</v>
      </c>
      <c r="BQ22" s="17">
        <f t="shared" si="11"/>
        <v>0.12968299711815562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6</v>
      </c>
      <c r="X23" s="17">
        <f t="shared" si="5"/>
        <v>0.18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7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32</v>
      </c>
      <c r="BQ23" s="17">
        <f t="shared" si="11"/>
        <v>0.84955752212389368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3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13</v>
      </c>
      <c r="X24" s="17">
        <f t="shared" si="5"/>
        <v>0.50649350649350644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4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38</v>
      </c>
      <c r="BQ24" s="17">
        <f t="shared" si="11"/>
        <v>0.93442622950819676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3</v>
      </c>
      <c r="X25" s="17">
        <f t="shared" si="5"/>
        <v>0.18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2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21</v>
      </c>
      <c r="X26" s="17">
        <f t="shared" si="5"/>
        <v>0.47014925373134325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1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11</v>
      </c>
      <c r="BQ26" s="17">
        <f t="shared" si="11"/>
        <v>0.31730769230769235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93</v>
      </c>
      <c r="X27" s="17">
        <f t="shared" si="5"/>
        <v>0.33695652173913043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16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314</v>
      </c>
      <c r="BQ27" s="17">
        <f t="shared" si="11"/>
        <v>0.54044750430292587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15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89</v>
      </c>
      <c r="X28" s="17">
        <f t="shared" si="5"/>
        <v>0.35647530040053405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1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18</v>
      </c>
      <c r="AM28" s="17">
        <f t="shared" si="7"/>
        <v>0.41860465116279072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4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25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174</v>
      </c>
      <c r="BQ28" s="17">
        <f t="shared" si="11"/>
        <v>0.41726618705035967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96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434</v>
      </c>
      <c r="X29" s="17">
        <f t="shared" ref="X29:X92" si="13">IFERROR(W29/V29,0)</f>
        <v>1.5139534883720929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19</v>
      </c>
      <c r="AM29" s="17">
        <f t="shared" ref="AM29:AM92" si="15">IFERROR(AL29/AK29,0)</f>
        <v>3.3529411764705879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3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53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140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661</v>
      </c>
      <c r="BQ29" s="17">
        <f t="shared" ref="BQ29:BQ92" si="19">IFERROR(BP29/BO29,0)</f>
        <v>1.5277349768875195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97</v>
      </c>
      <c r="X30" s="17">
        <f t="shared" si="13"/>
        <v>0.43497757847533625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6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243</v>
      </c>
      <c r="BQ30" s="17">
        <f t="shared" si="19"/>
        <v>0.8496503496503498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24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160</v>
      </c>
      <c r="X31" s="17">
        <f t="shared" si="13"/>
        <v>0.66759388038942979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10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7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201</v>
      </c>
      <c r="BQ31" s="17">
        <f t="shared" si="19"/>
        <v>0.65048543689320404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1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24</v>
      </c>
      <c r="X32" s="17">
        <f t="shared" si="13"/>
        <v>0.45859872611464964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17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100</v>
      </c>
      <c r="BQ32" s="17">
        <f t="shared" si="19"/>
        <v>2.068965517241379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5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58</v>
      </c>
      <c r="X33" s="17">
        <f t="shared" si="13"/>
        <v>0.51176470588235301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6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43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231</v>
      </c>
      <c r="BQ33" s="17">
        <f t="shared" si="19"/>
        <v>1.8046875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98</v>
      </c>
      <c r="X34" s="17">
        <f t="shared" si="13"/>
        <v>0.58799999999999997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2</v>
      </c>
      <c r="AM34" s="17">
        <f t="shared" si="15"/>
        <v>0.8571428571428571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9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95</v>
      </c>
      <c r="BQ34" s="17">
        <f t="shared" si="19"/>
        <v>0.44323483670295488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8</v>
      </c>
      <c r="X35" s="17">
        <f t="shared" si="13"/>
        <v>7.9470198675496678E-2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11</v>
      </c>
      <c r="BQ35" s="17">
        <f t="shared" si="19"/>
        <v>3.8194444444444448E-2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6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52</v>
      </c>
      <c r="X36" s="17">
        <f t="shared" si="13"/>
        <v>0.49523809523809531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2</v>
      </c>
      <c r="AM36" s="17">
        <f t="shared" si="15"/>
        <v>1.5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2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26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21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184</v>
      </c>
      <c r="BQ36" s="17">
        <f t="shared" si="19"/>
        <v>1.0739299610894941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7</v>
      </c>
      <c r="X37" s="17">
        <f t="shared" si="13"/>
        <v>0.28000000000000003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20</v>
      </c>
      <c r="BQ37" s="17">
        <f t="shared" si="19"/>
        <v>0.82191780821917815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3</v>
      </c>
      <c r="BQ38" s="17">
        <f t="shared" si="19"/>
        <v>0.33333333333333331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10</v>
      </c>
      <c r="X39" s="17">
        <f t="shared" si="13"/>
        <v>0.189873417721519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30</v>
      </c>
      <c r="BQ39" s="17">
        <f t="shared" si="19"/>
        <v>0.23936170212765961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6</v>
      </c>
      <c r="X40" s="17">
        <f t="shared" si="13"/>
        <v>0.20689655172413793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4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64</v>
      </c>
      <c r="BQ40" s="17">
        <f t="shared" si="19"/>
        <v>0.75294117647058811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3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52</v>
      </c>
      <c r="X41" s="17">
        <f t="shared" si="13"/>
        <v>0.25531914893617019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18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191</v>
      </c>
      <c r="BQ41" s="17">
        <f t="shared" si="19"/>
        <v>0.58350305498981669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12</v>
      </c>
      <c r="BQ42" s="17">
        <f t="shared" si="19"/>
        <v>0.47999999999999993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19</v>
      </c>
      <c r="BQ43" s="17">
        <f t="shared" si="19"/>
        <v>0.58762886597938158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7</v>
      </c>
      <c r="X44" s="17">
        <f t="shared" si="13"/>
        <v>0.12138728323699421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26</v>
      </c>
      <c r="BQ44" s="17">
        <f t="shared" si="19"/>
        <v>0.47272727272727272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1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11</v>
      </c>
      <c r="X45" s="17">
        <f t="shared" si="13"/>
        <v>0.17934782608695651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3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27</v>
      </c>
      <c r="BQ45" s="17">
        <f t="shared" si="19"/>
        <v>0.25391849529780564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4</v>
      </c>
      <c r="X46" s="17">
        <f t="shared" si="13"/>
        <v>0.15584415584415584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3</v>
      </c>
      <c r="BQ46" s="17">
        <f t="shared" si="19"/>
        <v>0.29032258064516125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1</v>
      </c>
      <c r="X47" s="17">
        <f t="shared" si="13"/>
        <v>7.1428571428571425E-2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7</v>
      </c>
      <c r="X49" s="17">
        <f t="shared" si="13"/>
        <v>0.55263157894736847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10</v>
      </c>
      <c r="BQ49" s="17">
        <f t="shared" si="19"/>
        <v>0.19480519480519479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1</v>
      </c>
      <c r="BQ50" s="17">
        <f t="shared" si="19"/>
        <v>2.8571428571428571E-2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15</v>
      </c>
      <c r="X51" s="17">
        <f t="shared" si="13"/>
        <v>0.45918367346938777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17</v>
      </c>
      <c r="X52" s="17">
        <f t="shared" si="13"/>
        <v>1.0408163265306123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2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16</v>
      </c>
      <c r="BQ52" s="17">
        <f t="shared" si="19"/>
        <v>0.51612903225806461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13</v>
      </c>
      <c r="X53" s="17">
        <f t="shared" si="13"/>
        <v>0.57352941176470584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27</v>
      </c>
      <c r="BQ53" s="17">
        <f t="shared" si="19"/>
        <v>0.72972972972972971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9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94</v>
      </c>
      <c r="X54" s="17">
        <f t="shared" si="13"/>
        <v>0.39718309859154932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12</v>
      </c>
      <c r="AM54" s="17">
        <f t="shared" si="15"/>
        <v>2.4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9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10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158</v>
      </c>
      <c r="BQ54" s="17">
        <f t="shared" si="19"/>
        <v>0.42702702702702694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2</v>
      </c>
      <c r="X55" s="17">
        <f t="shared" si="13"/>
        <v>6.5217391304347824E-2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7</v>
      </c>
      <c r="BQ55" s="17">
        <f t="shared" si="19"/>
        <v>0.2413793103448276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1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25</v>
      </c>
      <c r="X56" s="17">
        <f t="shared" si="13"/>
        <v>0.21929824561403508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8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16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54</v>
      </c>
      <c r="BG56" s="36">
        <f>VLOOKUP($H56,[4]IRA!$H$7:$CS$981,BG$1,FALSE)</f>
        <v>17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198</v>
      </c>
      <c r="BQ56" s="17">
        <f t="shared" si="19"/>
        <v>0.54898336414048055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3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7</v>
      </c>
      <c r="X57" s="17">
        <f t="shared" si="13"/>
        <v>5.9154929577464793E-2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7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8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26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38</v>
      </c>
      <c r="BQ57" s="17">
        <f t="shared" si="19"/>
        <v>0.13317757009345793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2</v>
      </c>
      <c r="X58" s="17">
        <f t="shared" si="13"/>
        <v>7.792207792207792E-2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16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29</v>
      </c>
      <c r="BQ58" s="17">
        <f t="shared" si="19"/>
        <v>0.29292929292929293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10</v>
      </c>
      <c r="X59" s="17">
        <f t="shared" si="13"/>
        <v>0.234375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9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35</v>
      </c>
      <c r="BQ59" s="17">
        <f t="shared" si="19"/>
        <v>0.58659217877094971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1</v>
      </c>
      <c r="N60" s="36">
        <f>VLOOKUP($H60,[1]EDA!$H$6:$BN$980,N$1,FALSE)</f>
        <v>6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14</v>
      </c>
      <c r="X60" s="17">
        <f t="shared" si="13"/>
        <v>0.2441860465116279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</v>
      </c>
      <c r="BG60" s="36">
        <f>VLOOKUP($H60,[4]IRA!$H$7:$CS$981,BG$1,FALSE)</f>
        <v>4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35</v>
      </c>
      <c r="BQ60" s="17">
        <f t="shared" si="19"/>
        <v>0.43568464730290457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11</v>
      </c>
      <c r="X61" s="17">
        <f t="shared" si="13"/>
        <v>0.171875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27</v>
      </c>
      <c r="BQ61" s="17">
        <f t="shared" si="19"/>
        <v>0.37155963302752293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7</v>
      </c>
      <c r="X62" s="17">
        <f t="shared" si="13"/>
        <v>0.29166666666666669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14</v>
      </c>
      <c r="BQ62" s="17">
        <f t="shared" si="19"/>
        <v>0.2857142857142857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6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17</v>
      </c>
      <c r="X63" s="17">
        <f t="shared" si="13"/>
        <v>0.28176795580110497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3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35</v>
      </c>
      <c r="BQ63" s="17">
        <f t="shared" si="19"/>
        <v>0.15742128935532232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15</v>
      </c>
      <c r="X64" s="17">
        <f t="shared" si="13"/>
        <v>0.7142857142857143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26</v>
      </c>
      <c r="BQ64" s="17">
        <f t="shared" si="19"/>
        <v>0.8041237113402061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2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24</v>
      </c>
      <c r="X65" s="17">
        <f t="shared" si="13"/>
        <v>0.43373493975903621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4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98</v>
      </c>
      <c r="BQ65" s="17">
        <f t="shared" si="19"/>
        <v>0.82816901408450694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2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35</v>
      </c>
      <c r="X66" s="17">
        <f t="shared" si="13"/>
        <v>0.88983050847457623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90</v>
      </c>
      <c r="BQ66" s="17">
        <f t="shared" si="19"/>
        <v>1.4136125654450262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94</v>
      </c>
      <c r="X67" s="17">
        <f t="shared" si="13"/>
        <v>0.44409448818897634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7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235</v>
      </c>
      <c r="BQ67" s="17">
        <f t="shared" si="19"/>
        <v>0.61518324607329855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20</v>
      </c>
      <c r="X68" s="17">
        <f t="shared" si="13"/>
        <v>0.29126213592233008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33</v>
      </c>
      <c r="BQ68" s="17">
        <f t="shared" si="19"/>
        <v>0.29289940828402367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27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98</v>
      </c>
      <c r="X69" s="17">
        <f t="shared" si="13"/>
        <v>0.32922732362821944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3</v>
      </c>
      <c r="AM69" s="17">
        <f t="shared" si="15"/>
        <v>0.3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2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9</v>
      </c>
      <c r="BB69" s="17">
        <f t="shared" si="17"/>
        <v>0.12796208530805689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43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197</v>
      </c>
      <c r="BQ69" s="17">
        <f t="shared" si="19"/>
        <v>0.46979332273449931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1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15</v>
      </c>
      <c r="X70" s="17">
        <f t="shared" si="13"/>
        <v>0.32846715328467158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3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32</v>
      </c>
      <c r="BQ70" s="17">
        <f t="shared" si="19"/>
        <v>0.26016260162601629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2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15</v>
      </c>
      <c r="X71" s="17">
        <f t="shared" si="13"/>
        <v>0.22499999999999998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6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41</v>
      </c>
      <c r="BQ71" s="17">
        <f t="shared" si="19"/>
        <v>0.62755102040816313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25</v>
      </c>
      <c r="X72" s="17">
        <f t="shared" si="13"/>
        <v>0.25083612040133779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7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52</v>
      </c>
      <c r="BQ72" s="17">
        <f t="shared" si="19"/>
        <v>0.31967213114754101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40</v>
      </c>
      <c r="X73" s="17">
        <f t="shared" si="13"/>
        <v>0.41958041958041953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44</v>
      </c>
      <c r="BQ73" s="17">
        <f t="shared" si="19"/>
        <v>0.42996742671009774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3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36</v>
      </c>
      <c r="X74" s="17">
        <f t="shared" si="13"/>
        <v>0.49090909090909096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8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6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70</v>
      </c>
      <c r="BQ74" s="17">
        <f t="shared" si="19"/>
        <v>0.5630026809651475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4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23</v>
      </c>
      <c r="X75" s="17">
        <f t="shared" si="13"/>
        <v>0.40116279069767447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6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31</v>
      </c>
      <c r="BQ75" s="17">
        <f t="shared" si="19"/>
        <v>0.12367021276595744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2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11</v>
      </c>
      <c r="X76" s="17">
        <f t="shared" si="13"/>
        <v>0.2391304347826087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8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8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30</v>
      </c>
      <c r="BQ76" s="17">
        <f t="shared" si="19"/>
        <v>0.36000000000000004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5</v>
      </c>
      <c r="X77" s="17">
        <f t="shared" si="13"/>
        <v>0.12605042016806722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54</v>
      </c>
      <c r="BQ77" s="17">
        <f t="shared" si="19"/>
        <v>0.70434782608695645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4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9</v>
      </c>
      <c r="X78" s="17">
        <f t="shared" si="13"/>
        <v>0.39130434782608697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16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118</v>
      </c>
      <c r="BQ78" s="17">
        <f t="shared" si="19"/>
        <v>0.42446043165467628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6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118</v>
      </c>
      <c r="X79" s="17">
        <f t="shared" si="13"/>
        <v>0.6113989637305699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12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104</v>
      </c>
      <c r="BQ79" s="17">
        <f t="shared" si="19"/>
        <v>0.27154046997389036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6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17</v>
      </c>
      <c r="X80" s="17">
        <f t="shared" si="13"/>
        <v>0.65384615384615385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8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20</v>
      </c>
      <c r="BQ80" s="17">
        <f t="shared" si="19"/>
        <v>0.49586776859504128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12</v>
      </c>
      <c r="X81" s="17">
        <f t="shared" si="13"/>
        <v>0.14693877551020409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43</v>
      </c>
      <c r="BQ81" s="17">
        <f t="shared" si="19"/>
        <v>0.43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9</v>
      </c>
      <c r="X82" s="17">
        <f t="shared" si="13"/>
        <v>0.24107142857142855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19</v>
      </c>
      <c r="BQ82" s="17">
        <f t="shared" si="19"/>
        <v>0.6333333333333333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7</v>
      </c>
      <c r="X83" s="17">
        <f t="shared" si="13"/>
        <v>0.36842105263157893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4</v>
      </c>
      <c r="BQ83" s="17">
        <f t="shared" si="19"/>
        <v>0.16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9</v>
      </c>
      <c r="X86" s="17">
        <f t="shared" si="13"/>
        <v>0.62790697674418605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1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16</v>
      </c>
      <c r="BQ86" s="17">
        <f t="shared" si="19"/>
        <v>0.77419354838709675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2</v>
      </c>
      <c r="X87" s="17">
        <f t="shared" si="13"/>
        <v>0.16666666666666666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23</v>
      </c>
      <c r="X88" s="17">
        <f t="shared" si="13"/>
        <v>1.1499999999999999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25</v>
      </c>
      <c r="BQ88" s="17">
        <f t="shared" si="19"/>
        <v>0.61475409836065564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7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27</v>
      </c>
      <c r="X89" s="17">
        <f t="shared" si="13"/>
        <v>1.0125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8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34</v>
      </c>
      <c r="BQ89" s="17">
        <f t="shared" si="19"/>
        <v>0.66666666666666674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11</v>
      </c>
      <c r="X90" s="17">
        <f t="shared" si="13"/>
        <v>0.30275229357798161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10</v>
      </c>
      <c r="BQ90" s="17">
        <f t="shared" si="19"/>
        <v>0.17142857142857143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2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6</v>
      </c>
      <c r="X91" s="17">
        <f t="shared" si="13"/>
        <v>0.75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1</v>
      </c>
      <c r="AM91" s="17">
        <f t="shared" si="15"/>
        <v>3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6</v>
      </c>
      <c r="BQ91" s="17">
        <f t="shared" si="19"/>
        <v>0.81818181818181823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2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14</v>
      </c>
      <c r="X92" s="17">
        <f t="shared" si="13"/>
        <v>1.0769230769230769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17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1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32</v>
      </c>
      <c r="BQ92" s="17">
        <f t="shared" si="19"/>
        <v>0.88888888888888906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41</v>
      </c>
      <c r="N93" s="36">
        <f>VLOOKUP($H93,[1]EDA!$H$6:$BN$980,N$1,FALSE)</f>
        <v>28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227</v>
      </c>
      <c r="X93" s="17">
        <f t="shared" ref="X93:X156" si="21">IFERROR(W93/V93,0)</f>
        <v>0.71234309623430958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2</v>
      </c>
      <c r="AM93" s="17">
        <f t="shared" ref="AM93:AM156" si="23">IFERROR(AL93/AK93,0)</f>
        <v>9.836065573770493E-2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14</v>
      </c>
      <c r="AR93" s="36">
        <f>VLOOKUP($H93,[3]IRA!$H$6:$BN$980,AR$1,FALSE)</f>
        <v>3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78</v>
      </c>
      <c r="BB93" s="17">
        <f t="shared" ref="BB93:BB156" si="25">IFERROR(BA93/AZ93,0)</f>
        <v>2.1467889908256885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63</v>
      </c>
      <c r="BG93" s="36">
        <f>VLOOKUP($H93,[4]IRA!$H$7:$CS$981,BG$1,FALSE)</f>
        <v>24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331</v>
      </c>
      <c r="BQ93" s="17">
        <f t="shared" ref="BQ93:BQ156" si="27">IFERROR(BP93/BO93,0)</f>
        <v>1.0700431034482758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4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29</v>
      </c>
      <c r="X94" s="17">
        <f t="shared" si="21"/>
        <v>0.48066298342541436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7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58</v>
      </c>
      <c r="BQ94" s="17">
        <f t="shared" si="27"/>
        <v>1.0481927710843373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7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35</v>
      </c>
      <c r="X95" s="17">
        <f t="shared" si="21"/>
        <v>0.27415143603133157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11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66</v>
      </c>
      <c r="BQ95" s="17">
        <f t="shared" si="27"/>
        <v>0.48410757946210276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17</v>
      </c>
      <c r="BQ96" s="17">
        <f t="shared" si="27"/>
        <v>0.15454545454545454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7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49</v>
      </c>
      <c r="X97" s="17">
        <f t="shared" si="21"/>
        <v>0.50865051903114189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4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17</v>
      </c>
      <c r="BQ97" s="17">
        <f t="shared" si="27"/>
        <v>0.16887417218543049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4</v>
      </c>
      <c r="X98" s="17">
        <f t="shared" si="21"/>
        <v>0.13953488372093023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5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10</v>
      </c>
      <c r="BQ98" s="17">
        <f t="shared" si="27"/>
        <v>0.17543859649122806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33</v>
      </c>
      <c r="X99" s="17">
        <f t="shared" si="21"/>
        <v>0.48768472906403937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1</v>
      </c>
      <c r="BB99" s="17">
        <f t="shared" si="25"/>
        <v>0.27272727272727276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5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38</v>
      </c>
      <c r="BQ99" s="17">
        <f t="shared" si="27"/>
        <v>0.5112107623318386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45</v>
      </c>
      <c r="X100" s="17">
        <f t="shared" si="21"/>
        <v>0.41666666666666669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7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2</v>
      </c>
      <c r="BB100" s="17">
        <f t="shared" si="25"/>
        <v>0.16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5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88</v>
      </c>
      <c r="BQ100" s="17">
        <f t="shared" si="27"/>
        <v>0.60411899313501138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14</v>
      </c>
      <c r="X101" s="17">
        <f t="shared" si="21"/>
        <v>0.3783783783783784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3</v>
      </c>
      <c r="BQ101" s="17">
        <f t="shared" si="27"/>
        <v>3.082191780821918E-2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10</v>
      </c>
      <c r="X102" s="17">
        <f t="shared" si="21"/>
        <v>0.22388059701492538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42</v>
      </c>
      <c r="BQ102" s="17">
        <f t="shared" si="27"/>
        <v>0.55263157894736847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8</v>
      </c>
      <c r="N103" s="36">
        <f>VLOOKUP($H103,[1]EDA!$H$6:$BN$980,N$1,FALSE)</f>
        <v>6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59</v>
      </c>
      <c r="X103" s="17">
        <f t="shared" si="21"/>
        <v>0.29598662207357856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20</v>
      </c>
      <c r="BB103" s="17">
        <f t="shared" si="25"/>
        <v>5.7142857142857144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26</v>
      </c>
      <c r="BG103" s="36">
        <f>VLOOKUP($H103,[4]IRA!$H$7:$CS$981,BG$1,FALSE)</f>
        <v>13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223</v>
      </c>
      <c r="BQ103" s="17">
        <f t="shared" si="27"/>
        <v>0.50913242009132409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4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38</v>
      </c>
      <c r="X104" s="17">
        <f t="shared" si="21"/>
        <v>0.2620689655172414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3</v>
      </c>
      <c r="BB104" s="17">
        <f t="shared" si="25"/>
        <v>0.52941176470588236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1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68</v>
      </c>
      <c r="BQ104" s="17">
        <f t="shared" si="27"/>
        <v>0.31775700934579437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26</v>
      </c>
      <c r="X106" s="17">
        <f t="shared" si="21"/>
        <v>0.19070904645476772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48</v>
      </c>
      <c r="BQ106" s="17">
        <f t="shared" si="27"/>
        <v>0.19917012448132779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26</v>
      </c>
      <c r="X107" s="17">
        <f t="shared" si="21"/>
        <v>0.13471502590673576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1</v>
      </c>
      <c r="AM107" s="17">
        <f t="shared" si="23"/>
        <v>0.21428571428571427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3</v>
      </c>
      <c r="BB107" s="17">
        <f t="shared" si="25"/>
        <v>9.0909090909090912E-2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4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85</v>
      </c>
      <c r="BQ107" s="17">
        <f t="shared" si="27"/>
        <v>0.22368421052631576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11</v>
      </c>
      <c r="X110" s="17">
        <f t="shared" si="21"/>
        <v>0.44594594594594594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1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9</v>
      </c>
      <c r="BQ110" s="17">
        <f t="shared" si="27"/>
        <v>0.18620689655172412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3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30</v>
      </c>
      <c r="X111" s="17">
        <f t="shared" si="21"/>
        <v>0.10321100917431192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1</v>
      </c>
      <c r="AM111" s="17">
        <f t="shared" si="23"/>
        <v>8.3333333333333329E-2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75</v>
      </c>
      <c r="BQ111" s="17">
        <f t="shared" si="27"/>
        <v>0.20270270270270271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1</v>
      </c>
      <c r="X112" s="17">
        <f t="shared" si="21"/>
        <v>3.9473684210526321E-2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2</v>
      </c>
      <c r="BQ112" s="17">
        <f t="shared" si="27"/>
        <v>0.18181818181818185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57</v>
      </c>
      <c r="X113" s="17">
        <f t="shared" si="21"/>
        <v>0.3904109589041096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152</v>
      </c>
      <c r="BQ113" s="17">
        <f t="shared" si="27"/>
        <v>1.8688524590163935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1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7</v>
      </c>
      <c r="X114" s="17">
        <f t="shared" si="21"/>
        <v>0.12727272727272726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7</v>
      </c>
      <c r="BQ114" s="17">
        <f t="shared" si="27"/>
        <v>0.14685314685314685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13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100</v>
      </c>
      <c r="X115" s="17">
        <f t="shared" si="21"/>
        <v>0.5714285714285714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10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35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194</v>
      </c>
      <c r="BQ115" s="17">
        <f t="shared" si="27"/>
        <v>0.26697247706422017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26</v>
      </c>
      <c r="X116" s="17">
        <f t="shared" si="21"/>
        <v>0.8125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16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29</v>
      </c>
      <c r="BQ116" s="17">
        <f t="shared" si="27"/>
        <v>0.42439024390243896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7</v>
      </c>
      <c r="X117" s="17">
        <f t="shared" si="21"/>
        <v>0.29577464788732394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5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55</v>
      </c>
      <c r="BQ117" s="17">
        <f t="shared" si="27"/>
        <v>0.37931034482758613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4</v>
      </c>
      <c r="X118" s="17">
        <f t="shared" si="21"/>
        <v>9.3023255813953487E-2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5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46</v>
      </c>
      <c r="BQ118" s="17">
        <f t="shared" si="27"/>
        <v>0.38873239436619722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6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29</v>
      </c>
      <c r="X119" s="17">
        <f t="shared" si="21"/>
        <v>0.44387755102040821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24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73</v>
      </c>
      <c r="BQ119" s="17">
        <f t="shared" si="27"/>
        <v>0.64601769911504425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40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291</v>
      </c>
      <c r="X120" s="17">
        <f t="shared" si="21"/>
        <v>0.81588785046728962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49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118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734</v>
      </c>
      <c r="BQ120" s="17">
        <f t="shared" si="27"/>
        <v>1.4052329291640075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1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35</v>
      </c>
      <c r="X121" s="17">
        <f t="shared" si="21"/>
        <v>0.5898876404494382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4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52</v>
      </c>
      <c r="BQ121" s="17">
        <f t="shared" si="27"/>
        <v>0.41599999999999998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5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33</v>
      </c>
      <c r="X122" s="17">
        <f t="shared" si="21"/>
        <v>0.56571428571428573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2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33</v>
      </c>
      <c r="BQ122" s="17">
        <f t="shared" si="27"/>
        <v>0.2058212058212058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23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83</v>
      </c>
      <c r="X123" s="17">
        <f t="shared" si="21"/>
        <v>0.34535367545076284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11</v>
      </c>
      <c r="AM123" s="17">
        <f t="shared" si="23"/>
        <v>0.71739130434782605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22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53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224</v>
      </c>
      <c r="BQ123" s="17">
        <f t="shared" si="27"/>
        <v>1.1181364392678868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28</v>
      </c>
      <c r="X124" s="17">
        <f t="shared" si="21"/>
        <v>0.8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44</v>
      </c>
      <c r="BQ124" s="17">
        <f t="shared" si="27"/>
        <v>0.63157894736842102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14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82</v>
      </c>
      <c r="X125" s="17">
        <f t="shared" si="21"/>
        <v>0.73432835820895515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3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38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182</v>
      </c>
      <c r="BQ125" s="17">
        <f t="shared" si="27"/>
        <v>1.2437357630979495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5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31</v>
      </c>
      <c r="X126" s="17">
        <f t="shared" si="21"/>
        <v>0.26956521739130435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32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125</v>
      </c>
      <c r="BQ126" s="17">
        <f t="shared" si="27"/>
        <v>0.46239210850801482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15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67</v>
      </c>
      <c r="X127" s="17">
        <f t="shared" si="21"/>
        <v>0.60725075528700911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4</v>
      </c>
      <c r="AM127" s="17">
        <f t="shared" si="23"/>
        <v>0.44444444444444442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11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90</v>
      </c>
      <c r="BQ127" s="17">
        <f t="shared" si="27"/>
        <v>0.6398104265402843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10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55</v>
      </c>
      <c r="X128" s="17">
        <f t="shared" si="21"/>
        <v>0.52547770700636942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11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54</v>
      </c>
      <c r="BQ128" s="17">
        <f t="shared" si="27"/>
        <v>1.0384615384615383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3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67</v>
      </c>
      <c r="X129" s="17">
        <f t="shared" si="21"/>
        <v>1.34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2</v>
      </c>
      <c r="AM129" s="17">
        <f t="shared" si="23"/>
        <v>3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82</v>
      </c>
      <c r="BQ129" s="17">
        <f t="shared" si="27"/>
        <v>1.2300000000000002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6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27</v>
      </c>
      <c r="X130" s="17">
        <f t="shared" si="21"/>
        <v>1.0253164556962027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26</v>
      </c>
      <c r="BQ130" s="17">
        <f t="shared" si="27"/>
        <v>0.8041237113402061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10</v>
      </c>
      <c r="X131" s="17">
        <f t="shared" si="21"/>
        <v>0.189873417721519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23</v>
      </c>
      <c r="BQ131" s="17">
        <f t="shared" si="27"/>
        <v>0.23549488054607506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15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30</v>
      </c>
      <c r="X134" s="17">
        <f t="shared" si="21"/>
        <v>0.38135593220338981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4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13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52</v>
      </c>
      <c r="BQ134" s="17">
        <f t="shared" si="27"/>
        <v>0.29545454545454547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3</v>
      </c>
      <c r="X135" s="17">
        <f t="shared" si="21"/>
        <v>0.12162162162162161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19</v>
      </c>
      <c r="BQ135" s="17">
        <f t="shared" si="27"/>
        <v>0.3392857142857143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10</v>
      </c>
      <c r="X136" s="17">
        <f t="shared" si="21"/>
        <v>0.1764705882352941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10</v>
      </c>
      <c r="BQ136" s="17">
        <f t="shared" si="27"/>
        <v>0.15463917525773199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12</v>
      </c>
      <c r="N137" s="36">
        <f>VLOOKUP($H137,[1]EDA!$H$6:$BN$980,N$1,FALSE)</f>
        <v>5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59</v>
      </c>
      <c r="X137" s="17">
        <f t="shared" si="21"/>
        <v>0.34038461538461534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37</v>
      </c>
      <c r="BG137" s="36">
        <f>VLOOKUP($H137,[4]IRA!$H$7:$CS$981,BG$1,FALSE)</f>
        <v>11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197</v>
      </c>
      <c r="BQ137" s="17">
        <f t="shared" si="27"/>
        <v>0.77968337730870718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24</v>
      </c>
      <c r="X138" s="17">
        <f t="shared" si="21"/>
        <v>0.28915662650602408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33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238</v>
      </c>
      <c r="BQ138" s="17">
        <f t="shared" si="27"/>
        <v>0.98347107438016546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8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8</v>
      </c>
      <c r="X139" s="17">
        <f t="shared" si="21"/>
        <v>0.16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13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13</v>
      </c>
      <c r="BQ139" s="17">
        <f t="shared" si="27"/>
        <v>0.14606741573033707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1</v>
      </c>
      <c r="X141" s="17">
        <f t="shared" si="21"/>
        <v>1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2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2</v>
      </c>
      <c r="BQ141" s="17">
        <f t="shared" si="27"/>
        <v>0.25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6</v>
      </c>
      <c r="X142" s="17">
        <f t="shared" si="21"/>
        <v>6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6</v>
      </c>
      <c r="BQ142" s="17">
        <f t="shared" si="27"/>
        <v>0.85714285714285721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12</v>
      </c>
      <c r="X143" s="17">
        <f t="shared" si="21"/>
        <v>0.92307692307692313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36</v>
      </c>
      <c r="BQ143" s="17">
        <f t="shared" si="27"/>
        <v>1.7142857142857142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25</v>
      </c>
      <c r="X144" s="17">
        <f t="shared" si="21"/>
        <v>0.81521739130434778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2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25</v>
      </c>
      <c r="BQ144" s="17">
        <f t="shared" si="27"/>
        <v>1.0273972602739727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3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34</v>
      </c>
      <c r="X145" s="17">
        <f t="shared" si="21"/>
        <v>1.0303030303030303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9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51</v>
      </c>
      <c r="BQ145" s="17">
        <f t="shared" si="27"/>
        <v>1.6813186813186811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4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26</v>
      </c>
      <c r="X146" s="17">
        <f t="shared" si="21"/>
        <v>1.2380952380952381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2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18</v>
      </c>
      <c r="BQ146" s="17">
        <f t="shared" si="27"/>
        <v>0.51428571428571423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17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55</v>
      </c>
      <c r="X147" s="17">
        <f t="shared" si="21"/>
        <v>2.1428571428571432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18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97</v>
      </c>
      <c r="BQ147" s="17">
        <f t="shared" si="27"/>
        <v>1.2652173913043478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17</v>
      </c>
      <c r="X148" s="17">
        <f t="shared" si="21"/>
        <v>0.56666666666666665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4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28</v>
      </c>
      <c r="BQ148" s="17">
        <f t="shared" si="27"/>
        <v>0.41379310344827591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5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46</v>
      </c>
      <c r="X149" s="17">
        <f t="shared" si="21"/>
        <v>1.4838709677419355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20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139</v>
      </c>
      <c r="BQ149" s="17">
        <f t="shared" si="27"/>
        <v>1.845132743362832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12</v>
      </c>
      <c r="X150" s="17">
        <f t="shared" si="21"/>
        <v>0.30769230769230771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7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43</v>
      </c>
      <c r="BQ150" s="17">
        <f t="shared" si="27"/>
        <v>0.33769633507853403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73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440</v>
      </c>
      <c r="X151" s="17">
        <f t="shared" si="21"/>
        <v>0.88058705803869242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1</v>
      </c>
      <c r="AM151" s="17">
        <f t="shared" si="23"/>
        <v>0.16666666666666666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47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151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845</v>
      </c>
      <c r="BQ151" s="17">
        <f t="shared" si="27"/>
        <v>0.78096118299445472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8</v>
      </c>
      <c r="X152" s="17">
        <f t="shared" si="21"/>
        <v>0.2857142857142857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5</v>
      </c>
      <c r="BQ152" s="17">
        <f t="shared" si="27"/>
        <v>0.13274336283185839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15</v>
      </c>
      <c r="X153" s="17">
        <f t="shared" si="21"/>
        <v>0.2848101265822785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3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56</v>
      </c>
      <c r="BQ153" s="17">
        <f t="shared" si="27"/>
        <v>0.46537396121883656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1</v>
      </c>
      <c r="X154" s="17">
        <f t="shared" si="21"/>
        <v>8.1081081081081072E-2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13</v>
      </c>
      <c r="BQ154" s="17">
        <f t="shared" si="27"/>
        <v>0.33050847457627119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15</v>
      </c>
      <c r="X155" s="17">
        <f t="shared" si="21"/>
        <v>0.28846153846153844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11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99</v>
      </c>
      <c r="BQ155" s="17">
        <f t="shared" si="27"/>
        <v>0.58579881656804733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2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6</v>
      </c>
      <c r="X156" s="17">
        <f t="shared" si="21"/>
        <v>0.18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14</v>
      </c>
      <c r="BQ156" s="17">
        <f t="shared" si="27"/>
        <v>8.9935760171306195E-2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5</v>
      </c>
      <c r="X157" s="17">
        <f t="shared" ref="X157:X220" si="29">IFERROR(W157/V157,0)</f>
        <v>0.36585365853658536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13</v>
      </c>
      <c r="BQ157" s="17">
        <f t="shared" ref="BQ157:BQ220" si="35">IFERROR(BP157/BO157,0)</f>
        <v>0.31451612903225812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31</v>
      </c>
      <c r="X158" s="17">
        <f t="shared" si="29"/>
        <v>2.3846153846153846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16</v>
      </c>
      <c r="BQ158" s="17">
        <f t="shared" si="35"/>
        <v>0.61538461538461531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8</v>
      </c>
      <c r="X160" s="17">
        <f t="shared" si="29"/>
        <v>0.42857142857142855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13</v>
      </c>
      <c r="BQ160" s="17">
        <f t="shared" si="35"/>
        <v>0.73584905660377353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3</v>
      </c>
      <c r="M161" s="36">
        <f>VLOOKUP($H161,[1]EDA!$H$6:$BN$980,M$1,FALSE)</f>
        <v>4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14</v>
      </c>
      <c r="X161" s="17">
        <f t="shared" si="29"/>
        <v>0.35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5</v>
      </c>
      <c r="BQ161" s="17">
        <f t="shared" si="35"/>
        <v>0.31914893617021273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14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26</v>
      </c>
      <c r="BQ162" s="17">
        <f t="shared" si="35"/>
        <v>0.12724306688417616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18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118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1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16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45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99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286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32</v>
      </c>
      <c r="X164" s="17">
        <f t="shared" si="29"/>
        <v>0.49740932642487051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26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152</v>
      </c>
      <c r="BQ164" s="17">
        <f t="shared" si="35"/>
        <v>0.63509749303621166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40</v>
      </c>
      <c r="X165" s="17">
        <f t="shared" si="29"/>
        <v>0.67039106145251404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7</v>
      </c>
      <c r="BB165" s="17">
        <f t="shared" si="33"/>
        <v>0.36521739130434783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106</v>
      </c>
      <c r="BQ165" s="17">
        <f t="shared" si="35"/>
        <v>1.7282608695652175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14</v>
      </c>
      <c r="X166" s="17">
        <f t="shared" si="29"/>
        <v>1.5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22</v>
      </c>
      <c r="BQ166" s="17">
        <f t="shared" si="35"/>
        <v>0.6947368421052631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20</v>
      </c>
      <c r="X167" s="17">
        <f t="shared" si="29"/>
        <v>0.63829787234042556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62</v>
      </c>
      <c r="BQ167" s="17">
        <f t="shared" si="35"/>
        <v>0.82666666666666666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5</v>
      </c>
      <c r="X168" s="17">
        <f t="shared" si="29"/>
        <v>0.21126760563380281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20</v>
      </c>
      <c r="BQ168" s="17">
        <f t="shared" si="35"/>
        <v>0.60000000000000009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30</v>
      </c>
      <c r="X169" s="17">
        <f t="shared" si="29"/>
        <v>0.40540540540540543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28</v>
      </c>
      <c r="BQ169" s="17">
        <f t="shared" si="35"/>
        <v>0.24633431085043989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102</v>
      </c>
      <c r="X170" s="17">
        <f t="shared" si="29"/>
        <v>0.4975609756097561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13</v>
      </c>
      <c r="BB170" s="17">
        <f t="shared" si="33"/>
        <v>1.8571428571428572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144</v>
      </c>
      <c r="BQ170" s="17">
        <f t="shared" si="35"/>
        <v>0.70473083197389885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12</v>
      </c>
      <c r="X171" s="17">
        <f t="shared" si="29"/>
        <v>0.22085889570552147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1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3</v>
      </c>
      <c r="BB171" s="17">
        <f t="shared" si="33"/>
        <v>0.6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28</v>
      </c>
      <c r="BQ171" s="17">
        <f t="shared" si="35"/>
        <v>0.20689655172413787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4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24</v>
      </c>
      <c r="X172" s="17">
        <f t="shared" si="29"/>
        <v>0.36734693877551022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10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65</v>
      </c>
      <c r="BQ172" s="17">
        <f t="shared" si="35"/>
        <v>0.69395017793594316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17</v>
      </c>
      <c r="X173" s="17">
        <f t="shared" si="29"/>
        <v>0.33552631578947367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33</v>
      </c>
      <c r="BQ173" s="17">
        <f t="shared" si="35"/>
        <v>0.20040485829959515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9</v>
      </c>
      <c r="X174" s="17">
        <f t="shared" si="29"/>
        <v>0.21600000000000003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2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71</v>
      </c>
      <c r="BQ174" s="17">
        <f t="shared" si="35"/>
        <v>0.63582089552238807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5</v>
      </c>
      <c r="X175" s="17">
        <f t="shared" si="29"/>
        <v>0.30612244897959179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6</v>
      </c>
      <c r="BQ175" s="17">
        <f t="shared" si="35"/>
        <v>0.12587412587412586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5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23</v>
      </c>
      <c r="X176" s="17">
        <f t="shared" si="29"/>
        <v>0.75824175824175832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6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9</v>
      </c>
      <c r="BB176" s="17">
        <f t="shared" si="33"/>
        <v>3.8571428571428568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13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46</v>
      </c>
      <c r="BQ176" s="17">
        <f t="shared" si="35"/>
        <v>1.1596638655462186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4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48</v>
      </c>
      <c r="X177" s="17">
        <f t="shared" si="29"/>
        <v>0.67289719626168232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48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176</v>
      </c>
      <c r="BQ177" s="17">
        <f t="shared" si="35"/>
        <v>1.2279069767441861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15</v>
      </c>
      <c r="X178" s="17">
        <f t="shared" si="29"/>
        <v>0.42056074766355145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32</v>
      </c>
      <c r="BQ178" s="17">
        <f t="shared" si="35"/>
        <v>0.318936877076412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11</v>
      </c>
      <c r="BQ179" s="17">
        <f t="shared" si="35"/>
        <v>0.18232044198895025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25</v>
      </c>
      <c r="X180" s="17">
        <f t="shared" si="29"/>
        <v>0.7142857142857143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41</v>
      </c>
      <c r="BQ180" s="17">
        <f t="shared" si="35"/>
        <v>0.54185022026431728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5</v>
      </c>
      <c r="X181" s="17">
        <f t="shared" si="29"/>
        <v>0.375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23</v>
      </c>
      <c r="BQ181" s="17">
        <f t="shared" si="35"/>
        <v>7.666666666666667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2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14</v>
      </c>
      <c r="X182" s="17">
        <f t="shared" si="29"/>
        <v>0.39622641509433959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9</v>
      </c>
      <c r="BQ182" s="17">
        <f t="shared" si="35"/>
        <v>0.23275862068965514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35</v>
      </c>
      <c r="X183" s="17">
        <f t="shared" si="29"/>
        <v>0.7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1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96</v>
      </c>
      <c r="BQ183" s="17">
        <f t="shared" si="35"/>
        <v>1.3649289099526067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12</v>
      </c>
      <c r="X184" s="17">
        <f t="shared" si="29"/>
        <v>0.26277372262773718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3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58</v>
      </c>
      <c r="BQ184" s="17">
        <f t="shared" si="35"/>
        <v>1.1756756756756757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43</v>
      </c>
      <c r="X185" s="17">
        <f t="shared" si="29"/>
        <v>0.57847533632286996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36</v>
      </c>
      <c r="BQ185" s="17">
        <f t="shared" si="35"/>
        <v>0.50232558139534889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15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97</v>
      </c>
      <c r="X186" s="17">
        <f t="shared" si="29"/>
        <v>0.54189944134078216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63</v>
      </c>
      <c r="BB186" s="17">
        <f t="shared" si="33"/>
        <v>4.2954545454545459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150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636</v>
      </c>
      <c r="BQ186" s="17">
        <f t="shared" si="35"/>
        <v>1.7949200376293513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20</v>
      </c>
      <c r="X187" s="17">
        <f t="shared" si="29"/>
        <v>0.19417475728155342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1</v>
      </c>
      <c r="BB187" s="17">
        <f t="shared" si="33"/>
        <v>0.10344827586206895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8</v>
      </c>
      <c r="BQ187" s="17">
        <f t="shared" si="35"/>
        <v>5.7692307692307696E-2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84</v>
      </c>
      <c r="X188" s="17">
        <f t="shared" si="29"/>
        <v>0.51219512195121952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77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261</v>
      </c>
      <c r="BQ188" s="17">
        <f t="shared" si="35"/>
        <v>1.2507987220447283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3</v>
      </c>
      <c r="N189" s="36">
        <f>VLOOKUP($H189,[1]EDA!$H$6:$BN$980,N$1,FALSE)</f>
        <v>4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14</v>
      </c>
      <c r="X189" s="17">
        <f t="shared" si="29"/>
        <v>0.93333333333333335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16</v>
      </c>
      <c r="BQ189" s="17">
        <f t="shared" si="35"/>
        <v>2.5263157894736841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6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29</v>
      </c>
      <c r="X190" s="17">
        <f t="shared" si="29"/>
        <v>1.1599999999999999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36</v>
      </c>
      <c r="X192" s="17">
        <f t="shared" si="29"/>
        <v>0.23076923076923081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1</v>
      </c>
      <c r="BB192" s="17">
        <f t="shared" si="33"/>
        <v>6.9767441860465115E-2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47</v>
      </c>
      <c r="BQ192" s="17">
        <f t="shared" si="35"/>
        <v>0.18193548387096775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6</v>
      </c>
      <c r="N193" s="36">
        <f>VLOOKUP($H193,[1]EDA!$H$6:$BN$980,N$1,FALSE)</f>
        <v>17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58</v>
      </c>
      <c r="X193" s="17">
        <f t="shared" si="29"/>
        <v>0.86567164179104472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5</v>
      </c>
      <c r="BG193" s="36">
        <f>VLOOKUP($H193,[4]IRA!$H$7:$CS$981,BG$1,FALSE)</f>
        <v>9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52</v>
      </c>
      <c r="BQ193" s="17">
        <f t="shared" si="35"/>
        <v>1.0985915492957745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16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68</v>
      </c>
      <c r="X194" s="17">
        <f t="shared" si="29"/>
        <v>0.6071428571428571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3</v>
      </c>
      <c r="AM194" s="17">
        <f t="shared" si="31"/>
        <v>0.33333333333333331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24</v>
      </c>
      <c r="BB194" s="17">
        <f t="shared" si="33"/>
        <v>4.3636363636363633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66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223</v>
      </c>
      <c r="BQ194" s="17">
        <f t="shared" si="35"/>
        <v>0.78063010501750307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7</v>
      </c>
      <c r="BQ195" s="17">
        <f t="shared" si="35"/>
        <v>0.15107913669064749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6</v>
      </c>
      <c r="X196" s="17">
        <f t="shared" si="29"/>
        <v>0.2857142857142857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12</v>
      </c>
      <c r="BQ196" s="17">
        <f t="shared" si="35"/>
        <v>0.43373493975903615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10</v>
      </c>
      <c r="X197" s="17">
        <f t="shared" si="29"/>
        <v>0.24000000000000002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45</v>
      </c>
      <c r="BQ197" s="17">
        <f t="shared" si="35"/>
        <v>0.92465753424657526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13</v>
      </c>
      <c r="X198" s="17">
        <f t="shared" si="29"/>
        <v>0.41052631578947374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50</v>
      </c>
      <c r="BQ198" s="17">
        <f t="shared" si="35"/>
        <v>0.42492917847025496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12</v>
      </c>
      <c r="N199" s="36">
        <f>VLOOKUP($H199,[1]EDA!$H$6:$BN$980,N$1,FALSE)</f>
        <v>2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36</v>
      </c>
      <c r="X199" s="17">
        <f t="shared" si="29"/>
        <v>0.38028169014084506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4</v>
      </c>
      <c r="BB199" s="17">
        <f t="shared" si="33"/>
        <v>4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9</v>
      </c>
      <c r="BG199" s="36">
        <f>VLOOKUP($H199,[4]IRA!$H$7:$CS$981,BG$1,FALSE)</f>
        <v>3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43</v>
      </c>
      <c r="BQ199" s="17">
        <f t="shared" si="35"/>
        <v>0.44027303754266212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16</v>
      </c>
      <c r="BQ200" s="17">
        <f t="shared" si="35"/>
        <v>0.44859813084112143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12</v>
      </c>
      <c r="X201" s="17">
        <f t="shared" si="29"/>
        <v>0.22085889570552147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50</v>
      </c>
      <c r="BQ201" s="17">
        <f t="shared" si="35"/>
        <v>0.90909090909090906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27</v>
      </c>
      <c r="X202" s="17">
        <f t="shared" si="29"/>
        <v>0.5436241610738255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31</v>
      </c>
      <c r="BQ202" s="17">
        <f t="shared" si="35"/>
        <v>0.65957446808510634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24</v>
      </c>
      <c r="X203" s="17">
        <f t="shared" si="29"/>
        <v>0.36548223350253806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1</v>
      </c>
      <c r="BB203" s="17">
        <f t="shared" si="33"/>
        <v>0.13953488372093023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57</v>
      </c>
      <c r="BQ203" s="17">
        <f t="shared" si="35"/>
        <v>0.54983922829581988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1</v>
      </c>
      <c r="X204" s="17">
        <f t="shared" si="29"/>
        <v>0.14285714285714285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25</v>
      </c>
      <c r="BQ204" s="17">
        <f t="shared" si="35"/>
        <v>0.98684210526315785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8</v>
      </c>
      <c r="X205" s="17">
        <f t="shared" si="29"/>
        <v>0.27272727272727276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7</v>
      </c>
      <c r="BQ205" s="17">
        <f t="shared" si="35"/>
        <v>0.27631578947368424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6</v>
      </c>
      <c r="X206" s="17">
        <f t="shared" si="29"/>
        <v>0.52941176470588236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10</v>
      </c>
      <c r="X207" s="17">
        <f t="shared" si="29"/>
        <v>0.85714285714285721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7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28</v>
      </c>
      <c r="BQ207" s="17">
        <f t="shared" si="35"/>
        <v>1.5000000000000002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31</v>
      </c>
      <c r="X209" s="17">
        <f t="shared" si="29"/>
        <v>0.44497607655502391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61</v>
      </c>
      <c r="BQ209" s="17">
        <f t="shared" si="35"/>
        <v>0.7887931034482758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7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30</v>
      </c>
      <c r="X210" s="17">
        <f t="shared" si="29"/>
        <v>0.48128342245989303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17</v>
      </c>
      <c r="BB210" s="17">
        <f t="shared" si="33"/>
        <v>0.8793103448275863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11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97</v>
      </c>
      <c r="BQ210" s="17">
        <f t="shared" si="35"/>
        <v>0.41452991452991456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76</v>
      </c>
      <c r="X211" s="17">
        <f t="shared" si="29"/>
        <v>0.67455621301775148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4</v>
      </c>
      <c r="AM211" s="17">
        <f t="shared" si="31"/>
        <v>2.4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194</v>
      </c>
      <c r="BQ211" s="17">
        <f t="shared" si="35"/>
        <v>0.90092879256965941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11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36</v>
      </c>
      <c r="X212" s="17">
        <f t="shared" si="29"/>
        <v>0.32530120481927716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4</v>
      </c>
      <c r="AM212" s="17">
        <f t="shared" si="31"/>
        <v>0.92307692307692313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35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154</v>
      </c>
      <c r="BQ212" s="17">
        <f t="shared" si="35"/>
        <v>0.48785638859556502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2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11</v>
      </c>
      <c r="BQ213" s="17">
        <f t="shared" si="35"/>
        <v>0.45205479452054792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5</v>
      </c>
      <c r="X214" s="17">
        <f t="shared" si="29"/>
        <v>0.13761467889908258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4</v>
      </c>
      <c r="BQ214" s="17">
        <f t="shared" si="35"/>
        <v>0.2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2</v>
      </c>
      <c r="BQ215" s="17">
        <f t="shared" si="35"/>
        <v>0.13333333333333333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6</v>
      </c>
      <c r="X216" s="17">
        <f t="shared" si="29"/>
        <v>0.22499999999999998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6</v>
      </c>
      <c r="BQ216" s="17">
        <f t="shared" si="35"/>
        <v>0.12949640287769784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2</v>
      </c>
      <c r="X217" s="17">
        <f t="shared" si="29"/>
        <v>0.6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8</v>
      </c>
      <c r="BQ217" s="17">
        <f t="shared" si="35"/>
        <v>0.96000000000000019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1</v>
      </c>
      <c r="X218" s="17">
        <f t="shared" si="29"/>
        <v>0.13043478260869565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2</v>
      </c>
      <c r="X219" s="17">
        <f t="shared" si="29"/>
        <v>5.128205128205128E-2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20</v>
      </c>
      <c r="BQ219" s="17">
        <f t="shared" si="35"/>
        <v>0.31088082901554409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10</v>
      </c>
      <c r="X220" s="17">
        <f t="shared" si="29"/>
        <v>0.24000000000000002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54</v>
      </c>
      <c r="BQ220" s="17">
        <f t="shared" si="35"/>
        <v>0.46153846153846156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4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10</v>
      </c>
      <c r="X221" s="17">
        <f t="shared" ref="X221:X284" si="37">IFERROR(W221/V221,0)</f>
        <v>0.6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3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30</v>
      </c>
      <c r="BQ221" s="17">
        <f t="shared" ref="BQ221:BQ284" si="43">IFERROR(BP221/BO221,0)</f>
        <v>0.49723756906077349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22</v>
      </c>
      <c r="X222" s="17">
        <f t="shared" si="37"/>
        <v>0.30275229357798161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6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29</v>
      </c>
      <c r="BQ222" s="17">
        <f t="shared" si="43"/>
        <v>0.16926070038910504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6</v>
      </c>
      <c r="X223" s="17">
        <f t="shared" si="37"/>
        <v>1.125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2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11</v>
      </c>
      <c r="BQ223" s="17">
        <f t="shared" si="43"/>
        <v>1.2692307692307694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56</v>
      </c>
      <c r="X224" s="17">
        <f t="shared" si="37"/>
        <v>0.37668161434977582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4</v>
      </c>
      <c r="BB224" s="17">
        <f t="shared" si="41"/>
        <v>0.48979591836734687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114</v>
      </c>
      <c r="BQ224" s="17">
        <f t="shared" si="43"/>
        <v>0.29895104895104896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2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21</v>
      </c>
      <c r="X225" s="17">
        <f t="shared" si="37"/>
        <v>0.47014925373134331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5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77</v>
      </c>
      <c r="BQ225" s="17">
        <f t="shared" si="43"/>
        <v>0.97468354430379744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1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16</v>
      </c>
      <c r="X226" s="17">
        <f t="shared" si="37"/>
        <v>0.3380281690140845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3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19</v>
      </c>
      <c r="BQ226" s="17">
        <f t="shared" si="43"/>
        <v>0.25909090909090904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11</v>
      </c>
      <c r="X227" s="17">
        <f t="shared" si="37"/>
        <v>0.82499999999999996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2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14</v>
      </c>
      <c r="BQ227" s="17">
        <f t="shared" si="43"/>
        <v>0.52500000000000002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65</v>
      </c>
      <c r="X228" s="17">
        <f t="shared" si="37"/>
        <v>0.51315789473684215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2</v>
      </c>
      <c r="AM228" s="17">
        <f t="shared" si="39"/>
        <v>1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5</v>
      </c>
      <c r="BB228" s="17">
        <f t="shared" si="41"/>
        <v>0.42857142857142855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69</v>
      </c>
      <c r="BQ228" s="17">
        <f t="shared" si="43"/>
        <v>0.42857142857142855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16</v>
      </c>
      <c r="X229" s="17">
        <f t="shared" si="37"/>
        <v>0.42857142857142855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6</v>
      </c>
      <c r="BB229" s="17">
        <f t="shared" si="41"/>
        <v>18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18</v>
      </c>
      <c r="BQ229" s="17">
        <f t="shared" si="43"/>
        <v>0.32142857142857145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7</v>
      </c>
      <c r="X230" s="17">
        <f t="shared" si="37"/>
        <v>0.18103448275862069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11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27</v>
      </c>
      <c r="BQ230" s="17">
        <f t="shared" si="43"/>
        <v>0.48502994011976042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3</v>
      </c>
      <c r="X231" s="17">
        <f t="shared" si="37"/>
        <v>0.10588235294117646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50</v>
      </c>
      <c r="BQ231" s="17">
        <f t="shared" si="43"/>
        <v>0.54545454545454553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3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10</v>
      </c>
      <c r="X232" s="17">
        <f t="shared" si="37"/>
        <v>0.1875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1</v>
      </c>
      <c r="AM232" s="17">
        <f t="shared" si="39"/>
        <v>0.125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2</v>
      </c>
      <c r="BB232" s="17">
        <f t="shared" si="41"/>
        <v>1.0909090909090911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2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28</v>
      </c>
      <c r="BQ232" s="17">
        <f t="shared" si="43"/>
        <v>0.49122807017543851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5</v>
      </c>
      <c r="X233" s="17">
        <f t="shared" si="37"/>
        <v>1.3636363636363638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17</v>
      </c>
      <c r="BQ233" s="17">
        <f t="shared" si="43"/>
        <v>1.2439024390243902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54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24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254</v>
      </c>
      <c r="X234" s="17">
        <f t="shared" si="37"/>
        <v>0.55418181818181822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2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17</v>
      </c>
      <c r="AM234" s="17">
        <f t="shared" si="39"/>
        <v>1.8888888888888888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68</v>
      </c>
      <c r="AR234" s="36">
        <f>VLOOKUP($H234,[3]IRA!$H$6:$BN$980,AR$1,FALSE)</f>
        <v>25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219</v>
      </c>
      <c r="BB234" s="17">
        <f t="shared" si="41"/>
        <v>3.8761061946902653</v>
      </c>
      <c r="BC234" s="36">
        <f>VLOOKUP($H234,[4]IRA!$H$7:$CS$981,BC$1,FALSE)</f>
        <v>147</v>
      </c>
      <c r="BD234" s="36">
        <f>VLOOKUP($H234,[4]IRA!$H$7:$CS$981,BD$1,FALSE)</f>
        <v>122</v>
      </c>
      <c r="BE234" s="36">
        <f>VLOOKUP($H234,[4]IRA!$H$7:$CS$981,BE$1,FALSE)</f>
        <v>207</v>
      </c>
      <c r="BF234" s="36">
        <f>VLOOKUP($H234,[4]IRA!$H$7:$CS$981,BF$1,FALSE)</f>
        <v>316</v>
      </c>
      <c r="BG234" s="36">
        <f>VLOOKUP($H234,[4]IRA!$H$7:$CS$981,BG$1,FALSE)</f>
        <v>131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923</v>
      </c>
      <c r="BQ234" s="17">
        <f t="shared" si="43"/>
        <v>0.73467763332448932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22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83</v>
      </c>
      <c r="X235" s="17">
        <f t="shared" si="37"/>
        <v>0.76146788990825698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27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147</v>
      </c>
      <c r="BQ235" s="17">
        <f t="shared" si="43"/>
        <v>1.6153846153846154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3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28</v>
      </c>
      <c r="X236" s="17">
        <f t="shared" si="37"/>
        <v>0.28187919463087252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23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58</v>
      </c>
      <c r="BQ236" s="17">
        <f t="shared" si="43"/>
        <v>0.5058139534883721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41</v>
      </c>
      <c r="X237" s="17">
        <f t="shared" si="37"/>
        <v>0.28805620608899296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183</v>
      </c>
      <c r="BQ237" s="17">
        <f t="shared" si="43"/>
        <v>1.2591743119266057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24</v>
      </c>
      <c r="X238" s="17">
        <f t="shared" si="37"/>
        <v>0.50704225352112675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18</v>
      </c>
      <c r="BB238" s="17">
        <f t="shared" si="41"/>
        <v>54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24</v>
      </c>
      <c r="BQ238" s="17">
        <f t="shared" si="43"/>
        <v>0.67924528301886788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4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48</v>
      </c>
      <c r="X239" s="17">
        <f t="shared" si="37"/>
        <v>0.22429906542056074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14</v>
      </c>
      <c r="BB239" s="17">
        <f t="shared" si="41"/>
        <v>0.82352941176470584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16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145</v>
      </c>
      <c r="BQ239" s="17">
        <f t="shared" si="43"/>
        <v>0.62861271676300567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47</v>
      </c>
      <c r="X240" s="17">
        <f t="shared" si="37"/>
        <v>0.40869565217391307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108</v>
      </c>
      <c r="BQ240" s="17">
        <f t="shared" si="43"/>
        <v>0.42575558475689879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73</v>
      </c>
      <c r="X241" s="17">
        <f t="shared" si="37"/>
        <v>0.58244680851063824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97</v>
      </c>
      <c r="BQ241" s="17">
        <f t="shared" si="43"/>
        <v>0.56835937500000011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34</v>
      </c>
      <c r="X242" s="17">
        <f t="shared" si="37"/>
        <v>0.27055702917771884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12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48</v>
      </c>
      <c r="BQ242" s="17">
        <f t="shared" si="43"/>
        <v>0.26666666666666661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61</v>
      </c>
      <c r="X243" s="17">
        <f t="shared" si="37"/>
        <v>0.46803069053708435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2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61</v>
      </c>
      <c r="BQ243" s="17">
        <f t="shared" si="43"/>
        <v>0.38124999999999998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16</v>
      </c>
      <c r="X244" s="17">
        <f t="shared" si="37"/>
        <v>0.60759493670886078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3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83</v>
      </c>
      <c r="BQ244" s="17">
        <f t="shared" si="43"/>
        <v>1.1800947867298579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109</v>
      </c>
      <c r="X245" s="17">
        <f t="shared" si="37"/>
        <v>0.54500000000000004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1</v>
      </c>
      <c r="AM245" s="17">
        <f t="shared" si="39"/>
        <v>0.125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59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207</v>
      </c>
      <c r="BQ245" s="17">
        <f t="shared" si="43"/>
        <v>0.55795148247978432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5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33</v>
      </c>
      <c r="X246" s="17">
        <f t="shared" si="37"/>
        <v>1.3943661971830987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40</v>
      </c>
      <c r="BQ246" s="17">
        <f t="shared" si="43"/>
        <v>0.89552238805970141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34</v>
      </c>
      <c r="X247" s="17">
        <f t="shared" si="37"/>
        <v>0.80952380952380953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23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60</v>
      </c>
      <c r="BQ247" s="17">
        <f t="shared" si="43"/>
        <v>1.0344827586206897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3</v>
      </c>
      <c r="N248" s="36">
        <f>VLOOKUP($H248,[1]EDA!$H$6:$BN$980,N$1,FALSE)</f>
        <v>15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102</v>
      </c>
      <c r="X248" s="17">
        <f t="shared" si="37"/>
        <v>0.61322645290581168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2</v>
      </c>
      <c r="BG248" s="36">
        <f>VLOOKUP($H248,[4]IRA!$H$7:$CS$981,BG$1,FALSE)</f>
        <v>23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89</v>
      </c>
      <c r="BQ248" s="17">
        <f t="shared" si="43"/>
        <v>0.9401408450704225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22</v>
      </c>
      <c r="X249" s="17">
        <f t="shared" si="37"/>
        <v>0.35675675675675672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20</v>
      </c>
      <c r="BQ249" s="17">
        <f t="shared" si="43"/>
        <v>0.21428571428571427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23</v>
      </c>
      <c r="X250" s="17">
        <f t="shared" si="37"/>
        <v>0.20116618075801751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56</v>
      </c>
      <c r="BQ250" s="17">
        <f t="shared" si="43"/>
        <v>0.51063829787234039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3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68</v>
      </c>
      <c r="X251" s="17">
        <f t="shared" si="37"/>
        <v>0.74452554744525534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23</v>
      </c>
      <c r="BB251" s="17">
        <f t="shared" si="41"/>
        <v>4.7586206896551717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13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132</v>
      </c>
      <c r="BQ251" s="17">
        <f t="shared" si="43"/>
        <v>0.54246575342465753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4</v>
      </c>
      <c r="X252" s="17">
        <f t="shared" si="37"/>
        <v>0.17910447761194032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7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90</v>
      </c>
      <c r="X253" s="17">
        <f t="shared" si="37"/>
        <v>1.6463414634146343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8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147</v>
      </c>
      <c r="BQ253" s="17">
        <f t="shared" si="43"/>
        <v>2.705521472392638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6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49</v>
      </c>
      <c r="X254" s="17">
        <f t="shared" si="37"/>
        <v>0.53649635036496357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76</v>
      </c>
      <c r="BB254" s="17">
        <f t="shared" si="41"/>
        <v>152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14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94</v>
      </c>
      <c r="BQ254" s="17">
        <f t="shared" si="43"/>
        <v>1.3689320388349517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15</v>
      </c>
      <c r="X255" s="17">
        <f t="shared" si="37"/>
        <v>0.25714285714285712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15</v>
      </c>
      <c r="BQ255" s="17">
        <f t="shared" si="43"/>
        <v>0.21634615384615383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25</v>
      </c>
      <c r="X256" s="17">
        <f t="shared" si="37"/>
        <v>0.64102564102564108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36</v>
      </c>
      <c r="BQ256" s="17">
        <f t="shared" si="43"/>
        <v>0.74482758620689649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14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102</v>
      </c>
      <c r="X257" s="17">
        <f t="shared" si="37"/>
        <v>0.3180873180873181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2</v>
      </c>
      <c r="BB257" s="17">
        <f t="shared" si="41"/>
        <v>6.3157894736842107E-2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246</v>
      </c>
      <c r="BQ257" s="17">
        <f t="shared" si="43"/>
        <v>0.79525862068965536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7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43</v>
      </c>
      <c r="X258" s="17">
        <f t="shared" si="37"/>
        <v>0.24855491329479767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1</v>
      </c>
      <c r="BB258" s="17">
        <f t="shared" si="41"/>
        <v>0.5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10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121</v>
      </c>
      <c r="BQ258" s="17">
        <f t="shared" si="43"/>
        <v>0.48659517426273452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20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98</v>
      </c>
      <c r="X259" s="17">
        <f t="shared" si="37"/>
        <v>0.38532110091743116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2</v>
      </c>
      <c r="BB259" s="17">
        <f t="shared" si="41"/>
        <v>0.10810810810810811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91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342</v>
      </c>
      <c r="BQ259" s="17">
        <f t="shared" si="43"/>
        <v>0.75552282768777623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7</v>
      </c>
      <c r="X260" s="17">
        <f t="shared" si="37"/>
        <v>0.16666666666666666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62</v>
      </c>
      <c r="BQ260" s="17">
        <f t="shared" si="43"/>
        <v>0.44927536231884058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12</v>
      </c>
      <c r="X261" s="17">
        <f t="shared" si="37"/>
        <v>0.22222222222222221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6</v>
      </c>
      <c r="BF261" s="36">
        <f>VLOOKUP($H261,[4]IRA!$H$7:$CS$981,BF$1,FALSE)</f>
        <v>5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21</v>
      </c>
      <c r="BQ261" s="17">
        <f t="shared" si="43"/>
        <v>0.4375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23</v>
      </c>
      <c r="X262" s="17">
        <f t="shared" si="37"/>
        <v>0.1764705882352941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2</v>
      </c>
      <c r="BB262" s="17">
        <f t="shared" si="41"/>
        <v>1.7142857142857142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33</v>
      </c>
      <c r="BQ262" s="17">
        <f t="shared" si="43"/>
        <v>0.12790697674418605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18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126</v>
      </c>
      <c r="X263" s="17">
        <f t="shared" si="37"/>
        <v>0.58153846153846156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4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72</v>
      </c>
      <c r="BQ263" s="17">
        <f t="shared" si="43"/>
        <v>0.49541284403669733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52</v>
      </c>
      <c r="X264" s="17">
        <f t="shared" si="37"/>
        <v>0.29545454545454541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78</v>
      </c>
      <c r="BQ264" s="17">
        <f t="shared" si="43"/>
        <v>0.5404157043879908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2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56</v>
      </c>
      <c r="X265" s="17">
        <f t="shared" si="37"/>
        <v>0.58947368421052626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8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79</v>
      </c>
      <c r="BQ265" s="17">
        <f t="shared" si="43"/>
        <v>0.64054054054054044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6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34</v>
      </c>
      <c r="X266" s="17">
        <f t="shared" si="37"/>
        <v>0.62195121951219512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6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159</v>
      </c>
      <c r="BQ266" s="17">
        <f t="shared" si="43"/>
        <v>1.2961956521739131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3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40</v>
      </c>
      <c r="X267" s="17">
        <f t="shared" si="37"/>
        <v>0.375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37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143</v>
      </c>
      <c r="BQ267" s="17">
        <f t="shared" si="43"/>
        <v>0.42058823529411771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4</v>
      </c>
      <c r="X268" s="17">
        <f t="shared" si="37"/>
        <v>0.14117647058823529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2</v>
      </c>
      <c r="BB268" s="17">
        <f t="shared" si="41"/>
        <v>12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19</v>
      </c>
      <c r="BQ268" s="17">
        <f t="shared" si="43"/>
        <v>0.38000000000000006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4</v>
      </c>
      <c r="X269" s="17">
        <f t="shared" si="37"/>
        <v>0.15789473684210528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15</v>
      </c>
      <c r="BQ269" s="17">
        <f t="shared" si="43"/>
        <v>0.41284403669724778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46</v>
      </c>
      <c r="X270" s="17">
        <f t="shared" si="37"/>
        <v>0.38227146814404434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4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162</v>
      </c>
      <c r="BQ270" s="17">
        <f t="shared" si="43"/>
        <v>0.62628865979381454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17</v>
      </c>
      <c r="X271" s="17">
        <f t="shared" si="37"/>
        <v>1.2439024390243902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28</v>
      </c>
      <c r="BQ271" s="17">
        <f t="shared" si="43"/>
        <v>0.76363636363636356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16</v>
      </c>
      <c r="X272" s="17">
        <f t="shared" si="37"/>
        <v>0.60759493670886078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18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100</v>
      </c>
      <c r="X273" s="17">
        <f t="shared" si="37"/>
        <v>0.3968253968253968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43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350</v>
      </c>
      <c r="BQ273" s="17">
        <f t="shared" si="43"/>
        <v>1.2514898688915375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5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42</v>
      </c>
      <c r="X274" s="17">
        <f t="shared" si="37"/>
        <v>0.96923076923076923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13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74</v>
      </c>
      <c r="BQ274" s="17">
        <f t="shared" si="43"/>
        <v>1.2197802197802199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1</v>
      </c>
      <c r="BQ275" s="17">
        <f t="shared" si="43"/>
        <v>0.13043478260869565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3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5</v>
      </c>
      <c r="X276" s="17">
        <f t="shared" si="37"/>
        <v>1.0714285714285714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28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53</v>
      </c>
      <c r="BQ276" s="17">
        <f t="shared" si="43"/>
        <v>3.9749999999999996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11</v>
      </c>
      <c r="X277" s="17">
        <f t="shared" si="37"/>
        <v>0.24264705882352941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1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25</v>
      </c>
      <c r="BG277" s="36">
        <f>VLOOKUP($H277,[4]IRA!$H$7:$CS$981,BG$1,FALSE)</f>
        <v>2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47</v>
      </c>
      <c r="BQ277" s="17">
        <f t="shared" si="43"/>
        <v>0.57085020242914974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7</v>
      </c>
      <c r="N278" s="36">
        <f>VLOOKUP($H278,[1]EDA!$H$6:$BN$980,N$1,FALSE)</f>
        <v>1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13</v>
      </c>
      <c r="X278" s="17">
        <f t="shared" si="37"/>
        <v>0.40625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9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119</v>
      </c>
      <c r="BQ278" s="17">
        <f t="shared" si="43"/>
        <v>1.3222222222222222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14</v>
      </c>
      <c r="X279" s="17">
        <f t="shared" si="37"/>
        <v>0.24852071005917159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6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87</v>
      </c>
      <c r="BQ279" s="17">
        <f t="shared" si="43"/>
        <v>0.85294117647058831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17</v>
      </c>
      <c r="X280" s="17">
        <f t="shared" si="37"/>
        <v>0.42148760330578511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74</v>
      </c>
      <c r="BQ280" s="17">
        <f t="shared" si="43"/>
        <v>4.2692307692307692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3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29</v>
      </c>
      <c r="X281" s="17">
        <f t="shared" si="37"/>
        <v>0.3954545454545455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8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61</v>
      </c>
      <c r="BQ281" s="17">
        <f t="shared" si="43"/>
        <v>0.39696312364425157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19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37</v>
      </c>
      <c r="X282" s="17">
        <f t="shared" si="37"/>
        <v>0.3687707641196013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1</v>
      </c>
      <c r="AM282" s="17">
        <f t="shared" si="39"/>
        <v>7.8947368421052641E-2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18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65</v>
      </c>
      <c r="BQ282" s="17">
        <f t="shared" si="43"/>
        <v>0.8091286307053942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25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57</v>
      </c>
      <c r="X283" s="17">
        <f t="shared" si="37"/>
        <v>0.28983050847457631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5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23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59</v>
      </c>
      <c r="BQ283" s="17">
        <f t="shared" si="43"/>
        <v>0.29747899159663871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2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25</v>
      </c>
      <c r="X284" s="17">
        <f t="shared" si="37"/>
        <v>0.32467532467532467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9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21</v>
      </c>
      <c r="BQ284" s="17">
        <f t="shared" si="43"/>
        <v>0.13461538461538461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3</v>
      </c>
      <c r="X285" s="17">
        <f t="shared" ref="X285:X348" si="45">IFERROR(W285/V285,0)</f>
        <v>5.8064516129032261E-2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16</v>
      </c>
      <c r="BQ285" s="17">
        <f t="shared" ref="BQ285:BQ348" si="51">IFERROR(BP285/BO285,0)</f>
        <v>0.16000000000000003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29</v>
      </c>
      <c r="X286" s="17">
        <f t="shared" si="45"/>
        <v>0.27795527156549521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21</v>
      </c>
      <c r="BQ286" s="17">
        <f t="shared" si="51"/>
        <v>0.13636363636363633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2</v>
      </c>
      <c r="N287" s="36">
        <f>VLOOKUP($H287,[1]EDA!$H$6:$BN$980,N$1,FALSE)</f>
        <v>2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19</v>
      </c>
      <c r="X287" s="17">
        <f t="shared" si="45"/>
        <v>0.20802919708029199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12</v>
      </c>
      <c r="BG287" s="36">
        <f>VLOOKUP($H287,[4]IRA!$H$7:$CS$981,BG$1,FALSE)</f>
        <v>2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39</v>
      </c>
      <c r="BQ287" s="17">
        <f t="shared" si="51"/>
        <v>0.29770992366412208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21</v>
      </c>
      <c r="X288" s="17">
        <f t="shared" si="45"/>
        <v>0.33157894736842103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90</v>
      </c>
      <c r="BQ288" s="17">
        <f t="shared" si="51"/>
        <v>0.62355658198614317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27</v>
      </c>
      <c r="N289" s="36">
        <f>VLOOKUP($H289,[1]EDA!$H$6:$BN$980,N$1,FALSE)</f>
        <v>24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148</v>
      </c>
      <c r="X289" s="17">
        <f t="shared" si="45"/>
        <v>1.8893617021276596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9</v>
      </c>
      <c r="AM289" s="17">
        <f t="shared" si="47"/>
        <v>3.375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60</v>
      </c>
      <c r="BG289" s="36">
        <f>VLOOKUP($H289,[4]IRA!$H$7:$CS$981,BG$1,FALSE)</f>
        <v>17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248</v>
      </c>
      <c r="BQ289" s="17">
        <f t="shared" si="51"/>
        <v>1.237936772046589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3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19</v>
      </c>
      <c r="X290" s="17">
        <f t="shared" si="45"/>
        <v>0.38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23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70</v>
      </c>
      <c r="BQ290" s="17">
        <f t="shared" si="51"/>
        <v>1.1731843575418994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18</v>
      </c>
      <c r="BQ293" s="17">
        <f t="shared" si="51"/>
        <v>0.2857142857142857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4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39</v>
      </c>
      <c r="X294" s="17">
        <f t="shared" si="45"/>
        <v>0.42545454545454542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15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141</v>
      </c>
      <c r="BQ294" s="17">
        <f t="shared" si="51"/>
        <v>1.0736040609137056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9</v>
      </c>
      <c r="X295" s="17">
        <f t="shared" si="45"/>
        <v>0.27835051546391748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17</v>
      </c>
      <c r="BQ295" s="17">
        <f t="shared" si="51"/>
        <v>0.2142857142857143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3</v>
      </c>
      <c r="X296" s="17">
        <f t="shared" si="45"/>
        <v>1.2857142857142856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3</v>
      </c>
      <c r="BQ296" s="17">
        <f t="shared" si="51"/>
        <v>0.3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37</v>
      </c>
      <c r="X297" s="17">
        <f t="shared" si="45"/>
        <v>1.0471698113207546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17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129</v>
      </c>
      <c r="BQ297" s="17">
        <f t="shared" si="51"/>
        <v>3.0714285714285716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2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7</v>
      </c>
      <c r="X298" s="17">
        <f t="shared" si="45"/>
        <v>0.4375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1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7</v>
      </c>
      <c r="BQ298" s="17">
        <f t="shared" si="51"/>
        <v>0.3559322033898305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10</v>
      </c>
      <c r="X299" s="17">
        <f t="shared" si="45"/>
        <v>0.57692307692307698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11</v>
      </c>
      <c r="BQ299" s="17">
        <f t="shared" si="51"/>
        <v>0.31428571428571422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10</v>
      </c>
      <c r="X300" s="17">
        <f t="shared" si="45"/>
        <v>0.34482758620689657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9</v>
      </c>
      <c r="BQ300" s="17">
        <f t="shared" si="51"/>
        <v>0.27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2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30</v>
      </c>
      <c r="X301" s="17">
        <f t="shared" si="45"/>
        <v>0.40909090909090912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6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93</v>
      </c>
      <c r="BQ301" s="17">
        <f t="shared" si="51"/>
        <v>1.5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22</v>
      </c>
      <c r="X302" s="17">
        <f t="shared" si="45"/>
        <v>0.42580645161290326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25</v>
      </c>
      <c r="BQ302" s="17">
        <f t="shared" si="51"/>
        <v>0.63559322033898313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1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60</v>
      </c>
      <c r="X303" s="17">
        <f t="shared" si="45"/>
        <v>1.0650887573964496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28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147</v>
      </c>
      <c r="BQ303" s="17">
        <f t="shared" si="51"/>
        <v>1.3653250773993808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22</v>
      </c>
      <c r="X304" s="17">
        <f t="shared" si="45"/>
        <v>0.26829268292682928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46</v>
      </c>
      <c r="X305" s="17">
        <f t="shared" si="45"/>
        <v>0.57983193277310918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120</v>
      </c>
      <c r="BQ305" s="17">
        <f t="shared" si="51"/>
        <v>2.1301775147928992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7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59</v>
      </c>
      <c r="X306" s="17">
        <f t="shared" si="45"/>
        <v>0.81566820276497698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13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95</v>
      </c>
      <c r="BQ306" s="17">
        <f t="shared" si="51"/>
        <v>1.3507109004739335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9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37</v>
      </c>
      <c r="X307" s="17">
        <f t="shared" si="45"/>
        <v>0.35126582278481017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39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213</v>
      </c>
      <c r="BQ307" s="17">
        <f t="shared" si="51"/>
        <v>1.1555153707052441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2</v>
      </c>
      <c r="X308" s="17">
        <f t="shared" si="45"/>
        <v>0.6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1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1</v>
      </c>
      <c r="BQ308" s="17">
        <f t="shared" si="51"/>
        <v>5.454545454545455E-2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10</v>
      </c>
      <c r="X309" s="17">
        <f t="shared" si="45"/>
        <v>0.61224489795918369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35</v>
      </c>
      <c r="BQ309" s="17">
        <f t="shared" si="51"/>
        <v>0.96330275229357787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67</v>
      </c>
      <c r="X310" s="17">
        <f t="shared" si="45"/>
        <v>0.46635730858468671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1</v>
      </c>
      <c r="AM310" s="17">
        <f t="shared" si="47"/>
        <v>0.75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140</v>
      </c>
      <c r="BQ310" s="17">
        <f t="shared" si="51"/>
        <v>0.4050144648023144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41</v>
      </c>
      <c r="X311" s="17">
        <f t="shared" si="45"/>
        <v>0.35446685878962542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1</v>
      </c>
      <c r="AM311" s="17">
        <f t="shared" si="47"/>
        <v>0.25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26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161</v>
      </c>
      <c r="BQ311" s="17">
        <f t="shared" si="51"/>
        <v>0.7918032786885244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9</v>
      </c>
      <c r="X312" s="17">
        <f t="shared" si="45"/>
        <v>0.77142857142857146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12</v>
      </c>
      <c r="BQ312" s="17">
        <f t="shared" si="51"/>
        <v>0.33333333333333331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15</v>
      </c>
      <c r="BQ313" s="17">
        <f t="shared" si="51"/>
        <v>0.11811023622047244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62</v>
      </c>
      <c r="X314" s="17">
        <f t="shared" si="45"/>
        <v>0.60784313725490191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8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46</v>
      </c>
      <c r="BQ314" s="17">
        <f t="shared" si="51"/>
        <v>0.34760705289672544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6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50</v>
      </c>
      <c r="X315" s="17">
        <f t="shared" si="45"/>
        <v>0.47169811320754718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2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71</v>
      </c>
      <c r="BQ315" s="17">
        <f t="shared" si="51"/>
        <v>0.71476510067114096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50</v>
      </c>
      <c r="X316" s="17">
        <f t="shared" si="45"/>
        <v>0.33783783783783783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1</v>
      </c>
      <c r="AM316" s="17">
        <f t="shared" si="47"/>
        <v>1.5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24</v>
      </c>
      <c r="BQ316" s="17">
        <f t="shared" si="51"/>
        <v>0.15157894736842104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2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52</v>
      </c>
      <c r="X317" s="17">
        <f t="shared" si="45"/>
        <v>0.42739726027397257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3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63</v>
      </c>
      <c r="BQ317" s="17">
        <f t="shared" si="51"/>
        <v>0.43953488372093019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135</v>
      </c>
      <c r="BQ318" s="17">
        <f t="shared" si="51"/>
        <v>1.7608695652173916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24</v>
      </c>
      <c r="X319" s="17">
        <f t="shared" si="45"/>
        <v>0.5625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54</v>
      </c>
      <c r="BQ319" s="17">
        <f t="shared" si="51"/>
        <v>0.65322580645161299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1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10</v>
      </c>
      <c r="X320" s="17">
        <f t="shared" si="45"/>
        <v>0.36585365853658536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4</v>
      </c>
      <c r="BQ320" s="17">
        <f t="shared" si="51"/>
        <v>7.8947368421052627E-2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14</v>
      </c>
      <c r="X321" s="17">
        <f t="shared" si="45"/>
        <v>0.13907284768211922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7</v>
      </c>
      <c r="BQ321" s="17">
        <f t="shared" si="51"/>
        <v>0.18421052631578946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7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53</v>
      </c>
      <c r="X322" s="17">
        <f t="shared" si="45"/>
        <v>0.61627906976744184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6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140</v>
      </c>
      <c r="BQ322" s="17">
        <f t="shared" si="51"/>
        <v>0.88607594936708856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21</v>
      </c>
      <c r="X323" s="17">
        <f t="shared" si="45"/>
        <v>0.24045801526717558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35</v>
      </c>
      <c r="BQ323" s="17">
        <f t="shared" si="51"/>
        <v>0.34313725490196084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7</v>
      </c>
      <c r="X324" s="17">
        <f t="shared" si="45"/>
        <v>0.32307692307692309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42</v>
      </c>
      <c r="BQ324" s="17">
        <f t="shared" si="51"/>
        <v>1.1559633027522938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5</v>
      </c>
      <c r="N325" s="36">
        <f>VLOOKUP($H325,[1]EDA!$H$6:$BN$980,N$1,FALSE)</f>
        <v>9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28</v>
      </c>
      <c r="X325" s="17">
        <f t="shared" si="45"/>
        <v>0.14189189189189189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7</v>
      </c>
      <c r="BG325" s="36">
        <f>VLOOKUP($H325,[4]IRA!$H$7:$CS$981,BG$1,FALSE)</f>
        <v>18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61</v>
      </c>
      <c r="BQ325" s="17">
        <f t="shared" si="51"/>
        <v>0.44096385542168681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11</v>
      </c>
      <c r="X326" s="17">
        <f t="shared" si="45"/>
        <v>0.61111111111111116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12</v>
      </c>
      <c r="BQ326" s="17">
        <f t="shared" si="51"/>
        <v>0.70588235294117652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2</v>
      </c>
      <c r="X327" s="17">
        <f t="shared" si="45"/>
        <v>4.2857142857142858E-2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17</v>
      </c>
      <c r="X328" s="17">
        <f t="shared" si="45"/>
        <v>1.0625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3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43</v>
      </c>
      <c r="BQ328" s="17">
        <f t="shared" si="51"/>
        <v>0.83766233766233766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1</v>
      </c>
      <c r="N329" s="36">
        <f>VLOOKUP($H329,[1]EDA!$H$6:$BN$980,N$1,FALSE)</f>
        <v>1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6</v>
      </c>
      <c r="X329" s="17">
        <f t="shared" si="45"/>
        <v>0.2857142857142857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2</v>
      </c>
      <c r="BG329" s="36">
        <f>VLOOKUP($H329,[4]IRA!$H$7:$CS$981,BG$1,FALSE)</f>
        <v>2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27</v>
      </c>
      <c r="BQ329" s="17">
        <f t="shared" si="51"/>
        <v>0.33061224489795915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11</v>
      </c>
      <c r="X330" s="17">
        <f t="shared" si="45"/>
        <v>0.31730769230769235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12</v>
      </c>
      <c r="BQ330" s="17">
        <f t="shared" si="51"/>
        <v>0.33644859813084116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3</v>
      </c>
      <c r="X331" s="17">
        <f t="shared" si="45"/>
        <v>0.21428571428571427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7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39</v>
      </c>
      <c r="BQ331" s="17">
        <f t="shared" si="51"/>
        <v>0.8666666666666667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13</v>
      </c>
      <c r="X332" s="17">
        <f t="shared" si="45"/>
        <v>0.31967213114754095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3</v>
      </c>
      <c r="BQ332" s="17">
        <f t="shared" si="51"/>
        <v>0.169811320754717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7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36</v>
      </c>
      <c r="X333" s="17">
        <f t="shared" si="45"/>
        <v>0.9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6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36</v>
      </c>
      <c r="BQ333" s="17">
        <f t="shared" si="51"/>
        <v>0.74482758620689649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4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14</v>
      </c>
      <c r="X334" s="17">
        <f t="shared" si="45"/>
        <v>0.24852071005917159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8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60</v>
      </c>
      <c r="BQ334" s="17">
        <f t="shared" si="51"/>
        <v>0.67924528301886788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1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7</v>
      </c>
      <c r="X335" s="17">
        <f t="shared" si="45"/>
        <v>0.75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19</v>
      </c>
      <c r="BQ335" s="17">
        <f t="shared" si="51"/>
        <v>1.9655172413793105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5</v>
      </c>
      <c r="X336" s="17">
        <f t="shared" si="45"/>
        <v>0.24193548387096772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22</v>
      </c>
      <c r="BQ336" s="17">
        <f t="shared" si="51"/>
        <v>0.27272727272727271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7</v>
      </c>
      <c r="BQ337" s="17">
        <f t="shared" si="51"/>
        <v>8.4677419354838718E-2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8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41</v>
      </c>
      <c r="X338" s="17">
        <f t="shared" si="45"/>
        <v>0.42560553633217996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27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137</v>
      </c>
      <c r="BQ338" s="17">
        <f t="shared" si="51"/>
        <v>1.284375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14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72</v>
      </c>
      <c r="X339" s="17">
        <f t="shared" si="45"/>
        <v>0.41538461538461541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11</v>
      </c>
      <c r="AM339" s="17">
        <f t="shared" si="47"/>
        <v>2.75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34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199</v>
      </c>
      <c r="BQ339" s="17">
        <f t="shared" si="51"/>
        <v>0.64750542299349234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53</v>
      </c>
      <c r="X340" s="17">
        <f t="shared" si="45"/>
        <v>0.26151315789473684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3</v>
      </c>
      <c r="BB340" s="17">
        <f t="shared" si="49"/>
        <v>0.29032258064516125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88</v>
      </c>
      <c r="BQ340" s="17">
        <f t="shared" si="51"/>
        <v>0.21221864951768488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4</v>
      </c>
      <c r="BQ341" s="17">
        <f t="shared" si="51"/>
        <v>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4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42</v>
      </c>
      <c r="X342" s="17">
        <f t="shared" si="45"/>
        <v>0.71590909090909094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1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19</v>
      </c>
      <c r="BQ342" s="17">
        <f t="shared" si="51"/>
        <v>0.6063829787234043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2</v>
      </c>
      <c r="X344" s="17">
        <f t="shared" si="45"/>
        <v>0.33333333333333331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12</v>
      </c>
      <c r="BQ344" s="17">
        <f t="shared" si="51"/>
        <v>0.4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3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15</v>
      </c>
      <c r="X345" s="17">
        <f t="shared" si="45"/>
        <v>0.20930232558139533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4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39</v>
      </c>
      <c r="BQ345" s="17">
        <f t="shared" si="51"/>
        <v>0.15334207077326342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12</v>
      </c>
      <c r="X346" s="17">
        <f t="shared" si="45"/>
        <v>1.0909090909090908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18</v>
      </c>
      <c r="BQ346" s="17">
        <f t="shared" si="51"/>
        <v>0.9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2</v>
      </c>
      <c r="X347" s="17">
        <f t="shared" si="45"/>
        <v>0.6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26</v>
      </c>
      <c r="BQ347" s="17">
        <f t="shared" si="51"/>
        <v>0.51655629139072845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1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14</v>
      </c>
      <c r="X348" s="17">
        <f t="shared" si="45"/>
        <v>0.56000000000000005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5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44</v>
      </c>
      <c r="BQ348" s="17">
        <f t="shared" si="51"/>
        <v>0.68393782383419699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4</v>
      </c>
      <c r="X349" s="17">
        <f t="shared" ref="X349:X412" si="53">IFERROR(W349/V349,0)</f>
        <v>8.8235294117647051E-2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14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43</v>
      </c>
      <c r="BQ349" s="17">
        <f t="shared" ref="BQ349:BQ412" si="59">IFERROR(BP349/BO349,0)</f>
        <v>1.6973684210526316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4</v>
      </c>
      <c r="X350" s="17">
        <f t="shared" si="53"/>
        <v>0.46153846153846156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6</v>
      </c>
      <c r="X351" s="17">
        <f t="shared" si="53"/>
        <v>0.23376623376623376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7</v>
      </c>
      <c r="BQ351" s="17">
        <f t="shared" si="59"/>
        <v>0.51219512195121952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54</v>
      </c>
      <c r="X352" s="17">
        <f t="shared" si="53"/>
        <v>0.54915254237288136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5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110</v>
      </c>
      <c r="BQ352" s="17">
        <f t="shared" si="59"/>
        <v>0.55276381909547734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15</v>
      </c>
      <c r="X374" s="17">
        <f t="shared" si="53"/>
        <v>0.95744680851063835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37</v>
      </c>
      <c r="BQ374" s="17">
        <f t="shared" si="59"/>
        <v>1.3703703703703705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3</v>
      </c>
      <c r="X379" s="17">
        <f t="shared" si="53"/>
        <v>0.23684210526315791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3</v>
      </c>
      <c r="BQ380" s="17">
        <f t="shared" si="59"/>
        <v>0.56249999999999989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26</v>
      </c>
      <c r="X381" s="17">
        <f t="shared" si="53"/>
        <v>0.40206185567010305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85</v>
      </c>
      <c r="BQ381" s="17">
        <f t="shared" si="59"/>
        <v>0.98455598455598459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35</v>
      </c>
      <c r="X382" s="17">
        <f t="shared" si="53"/>
        <v>0.43388429752066116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33</v>
      </c>
      <c r="BQ382" s="17">
        <f t="shared" si="59"/>
        <v>0.93396226415094352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5</v>
      </c>
      <c r="X396" s="17">
        <f t="shared" si="53"/>
        <v>0.15151515151515152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2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19</v>
      </c>
      <c r="BQ396" s="17">
        <f t="shared" si="59"/>
        <v>0.23849372384937237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45</v>
      </c>
      <c r="X423" s="17">
        <f t="shared" si="61"/>
        <v>3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99</v>
      </c>
      <c r="BQ423" s="17">
        <f t="shared" si="67"/>
        <v>3.8076923076923084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9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26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1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12</v>
      </c>
      <c r="X426" s="17">
        <f t="shared" si="61"/>
        <v>0.44999999999999996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2</v>
      </c>
      <c r="AM426" s="17">
        <f t="shared" si="63"/>
        <v>6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10</v>
      </c>
      <c r="BQ426" s="17">
        <f t="shared" si="67"/>
        <v>0.1875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16</v>
      </c>
      <c r="X431" s="17">
        <f t="shared" si="61"/>
        <v>0.22641509433962262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44</v>
      </c>
      <c r="BQ431" s="17">
        <f t="shared" si="67"/>
        <v>0.45051194539249145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32</v>
      </c>
      <c r="BQ434" s="17">
        <f t="shared" si="67"/>
        <v>0.59627329192546585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20</v>
      </c>
      <c r="X435" s="17">
        <f t="shared" si="61"/>
        <v>0.33333333333333331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3</v>
      </c>
      <c r="AM435" s="17">
        <f t="shared" si="63"/>
        <v>0.33333333333333331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15</v>
      </c>
      <c r="BQ435" s="17">
        <f t="shared" si="67"/>
        <v>0.29605263157894735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15</v>
      </c>
      <c r="X436" s="17">
        <f t="shared" si="61"/>
        <v>0.25862068965517243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33</v>
      </c>
      <c r="BQ436" s="17">
        <f t="shared" si="67"/>
        <v>0.3235294117647059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9</v>
      </c>
      <c r="X437" s="17">
        <f t="shared" si="61"/>
        <v>0.46551724137931039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24</v>
      </c>
      <c r="BQ437" s="17">
        <f t="shared" si="67"/>
        <v>1.1612903225806452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17</v>
      </c>
      <c r="X440" s="17">
        <f t="shared" si="61"/>
        <v>0.70833333333333337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39</v>
      </c>
      <c r="BQ440" s="17">
        <f t="shared" si="67"/>
        <v>0.73584905660377353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16</v>
      </c>
      <c r="X445" s="17">
        <f t="shared" si="61"/>
        <v>0.70588235294117641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17</v>
      </c>
      <c r="X447" s="17">
        <f t="shared" si="61"/>
        <v>0.32692307692307693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19</v>
      </c>
      <c r="BQ447" s="17">
        <f t="shared" si="67"/>
        <v>0.30645161290322581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22</v>
      </c>
      <c r="X448" s="17">
        <f t="shared" si="61"/>
        <v>0.39053254437869822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14</v>
      </c>
      <c r="BQ448" s="17">
        <f t="shared" si="67"/>
        <v>0.31818181818181818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9</v>
      </c>
      <c r="X449" s="17">
        <f t="shared" si="61"/>
        <v>0.4821428571428571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13</v>
      </c>
      <c r="X451" s="17">
        <f t="shared" si="61"/>
        <v>0.41935483870967744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7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42</v>
      </c>
      <c r="BQ451" s="17">
        <f t="shared" si="67"/>
        <v>1.0327868852459015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24</v>
      </c>
      <c r="BQ452" s="17">
        <f t="shared" si="67"/>
        <v>0.15384615384615385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9</v>
      </c>
      <c r="X456" s="17">
        <f t="shared" si="61"/>
        <v>0.55102040816326536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14</v>
      </c>
      <c r="BQ456" s="17">
        <f t="shared" si="67"/>
        <v>1.4482758620689653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6</v>
      </c>
      <c r="X457" s="17">
        <f t="shared" si="61"/>
        <v>0.32727272727272727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2</v>
      </c>
      <c r="BQ457" s="17">
        <f t="shared" si="67"/>
        <v>0.2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2</v>
      </c>
      <c r="X460" s="17">
        <f t="shared" si="61"/>
        <v>8.6956521739130432E-2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14</v>
      </c>
      <c r="BQ460" s="17">
        <f t="shared" si="67"/>
        <v>0.20895522388059701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13</v>
      </c>
      <c r="BQ464" s="17">
        <f t="shared" si="67"/>
        <v>0.70909090909090911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3</v>
      </c>
      <c r="X467" s="17">
        <f t="shared" si="61"/>
        <v>6.25E-2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11</v>
      </c>
      <c r="BQ467" s="17">
        <f t="shared" si="67"/>
        <v>8.1081081081081072E-2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4</v>
      </c>
      <c r="X469" s="17">
        <f t="shared" si="61"/>
        <v>0.42857142857142855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6</v>
      </c>
      <c r="X472" s="17">
        <f t="shared" si="61"/>
        <v>0.36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5</v>
      </c>
      <c r="BQ472" s="17">
        <f t="shared" si="67"/>
        <v>0.2678571428571429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10</v>
      </c>
      <c r="X507" s="17">
        <f t="shared" si="69"/>
        <v>0.26548672566371678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42</v>
      </c>
      <c r="BQ507" s="17">
        <f t="shared" si="75"/>
        <v>1.2352941176470589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23</v>
      </c>
      <c r="X508" s="17">
        <f t="shared" si="69"/>
        <v>0.36702127659574468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73</v>
      </c>
      <c r="BQ508" s="17">
        <f t="shared" si="75"/>
        <v>0.76306620209059239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10</v>
      </c>
      <c r="X509" s="17">
        <f t="shared" si="69"/>
        <v>0.16393442622950818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68</v>
      </c>
      <c r="BQ509" s="17">
        <f t="shared" si="75"/>
        <v>0.46153846153846151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1</v>
      </c>
      <c r="N523" s="36">
        <f>VLOOKUP($H523,[1]EDA!$H$6:$BN$980,N$1,FALSE)</f>
        <v>3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16</v>
      </c>
      <c r="X523" s="17">
        <f t="shared" si="69"/>
        <v>0.32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14</v>
      </c>
      <c r="BG523" s="36">
        <f>VLOOKUP($H523,[4]IRA!$H$7:$CS$981,BG$1,FALSE)</f>
        <v>3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88</v>
      </c>
      <c r="BQ523" s="17">
        <f t="shared" si="75"/>
        <v>0.89189189189189189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7</v>
      </c>
      <c r="X526" s="17">
        <f t="shared" si="69"/>
        <v>0.20588235294117646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6</v>
      </c>
      <c r="X533" s="17">
        <f t="shared" si="69"/>
        <v>0.25531914893617019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5</v>
      </c>
      <c r="BQ533" s="17">
        <f t="shared" si="75"/>
        <v>0.29411764705882354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30</v>
      </c>
      <c r="X536" s="17">
        <f t="shared" si="69"/>
        <v>0.60606060606060608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32</v>
      </c>
      <c r="BQ536" s="17">
        <f t="shared" si="75"/>
        <v>0.60377358490566035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10</v>
      </c>
      <c r="X551" s="17">
        <f t="shared" si="77"/>
        <v>0.2857142857142857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8</v>
      </c>
      <c r="BQ551" s="17">
        <f t="shared" si="83"/>
        <v>0.24742268041237112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12</v>
      </c>
      <c r="X552" s="17">
        <f t="shared" si="77"/>
        <v>0.5714285714285714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11</v>
      </c>
      <c r="BQ552" s="17">
        <f t="shared" si="83"/>
        <v>0.3928571428571429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9</v>
      </c>
      <c r="X553" s="17">
        <f t="shared" si="77"/>
        <v>0.16363636363636364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2</v>
      </c>
      <c r="BQ553" s="17">
        <f t="shared" si="83"/>
        <v>2.9702970297029698E-2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10</v>
      </c>
      <c r="X554" s="17">
        <f t="shared" si="77"/>
        <v>0.30303030303030304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8</v>
      </c>
      <c r="BQ554" s="17">
        <f t="shared" si="83"/>
        <v>0.13559322033898305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23</v>
      </c>
      <c r="BQ556" s="17">
        <f t="shared" si="83"/>
        <v>1.0454545454545454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24</v>
      </c>
      <c r="X571" s="17">
        <f t="shared" si="77"/>
        <v>1.3333333333333333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29</v>
      </c>
      <c r="BQ571" s="17">
        <f t="shared" si="83"/>
        <v>0.90625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13</v>
      </c>
      <c r="X572" s="17">
        <f t="shared" si="77"/>
        <v>0.13197969543147209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31</v>
      </c>
      <c r="BQ572" s="17">
        <f t="shared" si="83"/>
        <v>0.51666666666666672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13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95</v>
      </c>
      <c r="X593" s="17">
        <f t="shared" si="77"/>
        <v>1.0795454545454546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3</v>
      </c>
      <c r="BB593" s="17">
        <f t="shared" si="81"/>
        <v>0.35294117647058826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57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266</v>
      </c>
      <c r="BQ593" s="17">
        <f t="shared" si="83"/>
        <v>1.0486202365308803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11</v>
      </c>
      <c r="X595" s="17">
        <f t="shared" si="77"/>
        <v>0.32835820895522388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17</v>
      </c>
      <c r="BQ595" s="17">
        <f t="shared" si="83"/>
        <v>0.5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1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11</v>
      </c>
      <c r="X599" s="17">
        <f t="shared" si="77"/>
        <v>0.30985915492957744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11</v>
      </c>
      <c r="BQ599" s="17">
        <f t="shared" si="83"/>
        <v>0.18857142857142858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3</v>
      </c>
      <c r="X600" s="17">
        <f t="shared" si="77"/>
        <v>0.19354838709677419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10</v>
      </c>
      <c r="BQ600" s="17">
        <f t="shared" si="83"/>
        <v>0.54545454545454553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15</v>
      </c>
      <c r="X602" s="17">
        <f t="shared" si="77"/>
        <v>0.40540540540540543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51</v>
      </c>
      <c r="BQ602" s="17">
        <f t="shared" si="83"/>
        <v>1.8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1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2</v>
      </c>
      <c r="X606" s="17">
        <f t="shared" si="85"/>
        <v>0.22222222222222221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7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36</v>
      </c>
      <c r="BQ606" s="17">
        <f t="shared" si="91"/>
        <v>1.5652173913043481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2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21</v>
      </c>
      <c r="X607" s="17">
        <f t="shared" si="85"/>
        <v>4.666666666666667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3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53</v>
      </c>
      <c r="BQ607" s="17">
        <f t="shared" si="91"/>
        <v>0.75714285714285712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14</v>
      </c>
      <c r="X609" s="17">
        <f t="shared" si="85"/>
        <v>0.96551724137931039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4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46</v>
      </c>
      <c r="BQ609" s="17">
        <f t="shared" si="91"/>
        <v>0.40350877192982454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18</v>
      </c>
      <c r="X611" s="17">
        <f t="shared" si="85"/>
        <v>0.8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45</v>
      </c>
      <c r="BQ611" s="17">
        <f t="shared" si="91"/>
        <v>1.1065573770491803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23</v>
      </c>
      <c r="X612" s="17">
        <f t="shared" si="85"/>
        <v>1.5862068965517242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2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38</v>
      </c>
      <c r="BQ612" s="17">
        <f t="shared" si="91"/>
        <v>0.87022900763358779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3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19</v>
      </c>
      <c r="X613" s="17">
        <f t="shared" si="85"/>
        <v>0.52054794520547942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11</v>
      </c>
      <c r="BQ613" s="17">
        <f t="shared" si="91"/>
        <v>0.36666666666666664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19</v>
      </c>
      <c r="X614" s="17">
        <f t="shared" si="85"/>
        <v>3.8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52</v>
      </c>
      <c r="BQ614" s="17">
        <f t="shared" si="91"/>
        <v>1.902439024390244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2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28</v>
      </c>
      <c r="X615" s="17">
        <f t="shared" si="85"/>
        <v>1.3658536585365855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8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40</v>
      </c>
      <c r="BQ615" s="17">
        <f t="shared" si="91"/>
        <v>0.62176165803108818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24</v>
      </c>
      <c r="X616" s="17">
        <f t="shared" si="85"/>
        <v>2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30</v>
      </c>
      <c r="BQ616" s="17">
        <f t="shared" si="91"/>
        <v>1.3636363636363635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18</v>
      </c>
      <c r="X619" s="17">
        <f t="shared" si="85"/>
        <v>1.5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19</v>
      </c>
      <c r="BQ619" s="17">
        <f t="shared" si="91"/>
        <v>0.44186046511627908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16</v>
      </c>
      <c r="X621" s="17">
        <f t="shared" si="85"/>
        <v>2.1333333333333333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71</v>
      </c>
      <c r="BQ621" s="17">
        <f t="shared" si="91"/>
        <v>10.65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1</v>
      </c>
      <c r="X622" s="17">
        <f t="shared" si="85"/>
        <v>0.18181818181818182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10</v>
      </c>
      <c r="BQ622" s="17">
        <f t="shared" si="91"/>
        <v>1.4285714285714286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11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36</v>
      </c>
      <c r="X623" s="17">
        <f t="shared" si="85"/>
        <v>2.0571428571428569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32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100</v>
      </c>
      <c r="BQ623" s="17">
        <f t="shared" si="91"/>
        <v>10.714285714285715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34</v>
      </c>
      <c r="X624" s="17">
        <f t="shared" si="85"/>
        <v>0.8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8</v>
      </c>
      <c r="BB624" s="17">
        <f t="shared" si="89"/>
        <v>8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91</v>
      </c>
      <c r="BQ624" s="17">
        <f t="shared" si="91"/>
        <v>3.6891891891891895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3</v>
      </c>
      <c r="X625" s="17">
        <f t="shared" si="85"/>
        <v>0.375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3</v>
      </c>
      <c r="BQ625" s="17">
        <f t="shared" si="91"/>
        <v>0.3214285714285714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1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1</v>
      </c>
      <c r="BQ629" s="17">
        <f t="shared" si="91"/>
        <v>0.37499999999999994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5</v>
      </c>
      <c r="X636" s="17">
        <f t="shared" si="85"/>
        <v>0.45454545454545453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22</v>
      </c>
      <c r="BQ636" s="17">
        <f t="shared" si="91"/>
        <v>2.129032258064516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16</v>
      </c>
      <c r="BQ637" s="17">
        <f t="shared" si="91"/>
        <v>0.71641791044776115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46</v>
      </c>
      <c r="X658" s="17">
        <f t="shared" si="85"/>
        <v>2.2999999999999998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5</v>
      </c>
      <c r="BB658" s="17">
        <f t="shared" si="89"/>
        <v>3.3333333333333335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15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108</v>
      </c>
      <c r="BQ658" s="17">
        <f t="shared" si="91"/>
        <v>1.9877300613496931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10</v>
      </c>
      <c r="X667" s="17">
        <f t="shared" si="85"/>
        <v>0.30303030303030304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21</v>
      </c>
      <c r="BQ667" s="17">
        <f t="shared" si="91"/>
        <v>0.3925233644859813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1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27</v>
      </c>
      <c r="X669" s="17">
        <f t="shared" ref="X669:X732" si="93">IFERROR(W669/V669,0)</f>
        <v>0.40298507462686567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8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11</v>
      </c>
      <c r="BQ669" s="17">
        <f t="shared" ref="BQ669:BQ732" si="99">IFERROR(BP669/BO669,0)</f>
        <v>0.44897959183673469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3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9</v>
      </c>
      <c r="X670" s="17">
        <f t="shared" si="93"/>
        <v>0.29032258064516131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86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102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44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121</v>
      </c>
      <c r="BQ670" s="17">
        <f t="shared" si="99"/>
        <v>2.1801801801801801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3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8</v>
      </c>
      <c r="BQ671" s="17">
        <f t="shared" si="99"/>
        <v>0.55172413793103448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6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13</v>
      </c>
      <c r="X672" s="17">
        <f t="shared" si="93"/>
        <v>1.4444444444444444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72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86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38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148</v>
      </c>
      <c r="BQ672" s="17">
        <f t="shared" si="99"/>
        <v>3.0515463917525771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7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21</v>
      </c>
      <c r="X692" s="17">
        <f t="shared" si="93"/>
        <v>1.1052631578947369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12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27</v>
      </c>
      <c r="BQ692" s="17">
        <f t="shared" si="99"/>
        <v>0.68354430379746833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2</v>
      </c>
      <c r="X694" s="17">
        <f t="shared" si="93"/>
        <v>2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3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3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13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13</v>
      </c>
      <c r="BQ701" s="17">
        <f t="shared" si="99"/>
        <v>0.5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8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1</v>
      </c>
      <c r="BQ709" s="17">
        <f t="shared" si="99"/>
        <v>0.33333333333333331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23</v>
      </c>
      <c r="X714" s="17">
        <f t="shared" si="93"/>
        <v>1.4375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30</v>
      </c>
      <c r="BQ714" s="17">
        <f t="shared" si="99"/>
        <v>0.8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17</v>
      </c>
      <c r="BQ715" s="17">
        <f t="shared" si="99"/>
        <v>1.1724137931034482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5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2</v>
      </c>
      <c r="BQ718" s="17">
        <f t="shared" si="99"/>
        <v>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14</v>
      </c>
      <c r="X719" s="17">
        <f t="shared" si="93"/>
        <v>2.8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19</v>
      </c>
      <c r="BQ719" s="17">
        <f t="shared" si="99"/>
        <v>0.6785714285714286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8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4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14</v>
      </c>
      <c r="BQ721" s="17">
        <f t="shared" si="99"/>
        <v>0.63636363636363635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18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45</v>
      </c>
      <c r="BQ722" s="17">
        <f t="shared" si="99"/>
        <v>1.4516129032258065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5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5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5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41</v>
      </c>
      <c r="BQ730" s="17">
        <f t="shared" si="99"/>
        <v>0.7068965517241379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5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14</v>
      </c>
      <c r="BQ733" s="17">
        <f t="shared" ref="BQ733:BQ790" si="107">IFERROR(BP733/BO733,0)</f>
        <v>3.5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2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21</v>
      </c>
      <c r="BQ734" s="17">
        <f t="shared" si="107"/>
        <v>7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21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28</v>
      </c>
      <c r="BQ736" s="17">
        <f t="shared" si="107"/>
        <v>0.35897435897435898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68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37</v>
      </c>
      <c r="BQ745" s="17">
        <f t="shared" si="107"/>
        <v>18.5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11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37</v>
      </c>
      <c r="BQ747" s="17">
        <f t="shared" si="107"/>
        <v>1.3703703703703705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50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51</v>
      </c>
      <c r="BQ749" s="17">
        <f t="shared" si="107"/>
        <v>5.666666666666667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1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16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22</v>
      </c>
      <c r="BQ761" s="17">
        <f t="shared" si="107"/>
        <v>0.44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2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25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90</v>
      </c>
      <c r="BQ762" s="17">
        <f t="shared" si="107"/>
        <v>3.2142857142857144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15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32</v>
      </c>
      <c r="BQ763" s="17">
        <f t="shared" si="107"/>
        <v>3.2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9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40</v>
      </c>
      <c r="BQ764" s="17">
        <f t="shared" si="107"/>
        <v>3.3333333333333335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3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14</v>
      </c>
      <c r="BQ765" s="17">
        <f t="shared" si="107"/>
        <v>1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11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10</v>
      </c>
      <c r="BQ767" s="17">
        <f t="shared" si="107"/>
        <v>1.4285714285714286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13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177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11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18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206</v>
      </c>
      <c r="BQ768" s="17">
        <f t="shared" si="107"/>
        <v>6.2424242424242422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5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3</v>
      </c>
      <c r="BQ769" s="17">
        <f t="shared" si="107"/>
        <v>1.5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22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9</v>
      </c>
      <c r="BQ770" s="17">
        <f t="shared" si="107"/>
        <v>1.5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11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35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6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29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53</v>
      </c>
      <c r="BQ775" s="17">
        <f t="shared" si="107"/>
        <v>4.416666666666667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5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1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9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14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14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28</v>
      </c>
      <c r="BQ778" s="17">
        <f t="shared" si="107"/>
        <v>14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6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20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5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21</v>
      </c>
      <c r="BQ780" s="17">
        <f t="shared" si="107"/>
        <v>3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21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8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49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51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1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1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59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59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45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27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24</v>
      </c>
      <c r="BB785" s="17">
        <f t="shared" si="105"/>
        <v>0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12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90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4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26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9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28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1533</v>
      </c>
      <c r="G4" s="26">
        <f>SUMIFS('EDA IRA'!AL6:AL996,'EDA IRA'!E6:E996,REDES!E4)</f>
        <v>33</v>
      </c>
      <c r="H4" s="27">
        <f>SUMIFS('EDA IRA'!BA6:BA996,'EDA IRA'!E6:E996,REDES!E4)</f>
        <v>76</v>
      </c>
      <c r="I4" s="26">
        <f>SUMIFS('EDA IRA'!BP6:BP996,'EDA IRA'!E6:E996,REDES!E4)</f>
        <v>3415</v>
      </c>
    </row>
    <row r="5" spans="5:9" s="23" customFormat="1" ht="12" x14ac:dyDescent="0.25">
      <c r="E5" s="28" t="s">
        <v>636</v>
      </c>
      <c r="F5" s="29">
        <f>SUMIFS('EDA IRA'!W7:W995,'EDA IRA'!E7:E995,REDES!E5)</f>
        <v>2645</v>
      </c>
      <c r="G5" s="30">
        <f>SUMIFS('EDA IRA'!AL7:AL997,'EDA IRA'!E7:E997,REDES!E5)</f>
        <v>19</v>
      </c>
      <c r="H5" s="31">
        <f>SUMIFS('EDA IRA'!BA7:BA997,'EDA IRA'!E7:E997,REDES!E5)</f>
        <v>662</v>
      </c>
      <c r="I5" s="30">
        <f>SUMIFS('EDA IRA'!BP7:BP997,'EDA IRA'!E7:E997,REDES!E5)</f>
        <v>5899</v>
      </c>
    </row>
    <row r="6" spans="5:9" s="23" customFormat="1" ht="12" x14ac:dyDescent="0.25">
      <c r="E6" s="28" t="s">
        <v>181</v>
      </c>
      <c r="F6" s="29">
        <f>SUMIFS('EDA IRA'!W8:W996,'EDA IRA'!E8:E996,REDES!E6)</f>
        <v>1408</v>
      </c>
      <c r="G6" s="30">
        <f>SUMIFS('EDA IRA'!AL8:AL998,'EDA IRA'!E8:E998,REDES!E6)</f>
        <v>22</v>
      </c>
      <c r="H6" s="31">
        <f>SUMIFS('EDA IRA'!BA8:BA998,'EDA IRA'!E8:E998,REDES!E6)</f>
        <v>135</v>
      </c>
      <c r="I6" s="30">
        <f>SUMIFS('EDA IRA'!BP8:BP998,'EDA IRA'!E8:E998,REDES!E6)</f>
        <v>2377</v>
      </c>
    </row>
    <row r="7" spans="5:9" s="23" customFormat="1" ht="12" x14ac:dyDescent="0.25">
      <c r="E7" s="28" t="s">
        <v>548</v>
      </c>
      <c r="F7" s="29">
        <f>SUMIFS('EDA IRA'!W9:W997,'EDA IRA'!E9:E997,REDES!E7)</f>
        <v>2934</v>
      </c>
      <c r="G7" s="30">
        <f>SUMIFS('EDA IRA'!AL9:AL999,'EDA IRA'!E9:E999,REDES!E7)</f>
        <v>78</v>
      </c>
      <c r="H7" s="31">
        <f>SUMIFS('EDA IRA'!BA9:BA999,'EDA IRA'!E9:E999,REDES!E7)</f>
        <v>300</v>
      </c>
      <c r="I7" s="30">
        <f>SUMIFS('EDA IRA'!BP9:BP999,'EDA IRA'!E9:E999,REDES!E7)</f>
        <v>6857</v>
      </c>
    </row>
    <row r="8" spans="5:9" s="23" customFormat="1" ht="12" x14ac:dyDescent="0.25">
      <c r="E8" s="28" t="s">
        <v>519</v>
      </c>
      <c r="F8" s="29">
        <f>SUMIFS('EDA IRA'!W10:W998,'EDA IRA'!E10:E998,REDES!E8)</f>
        <v>1195</v>
      </c>
      <c r="G8" s="30">
        <f>SUMIFS('EDA IRA'!AL10:AL1000,'EDA IRA'!E10:E1000,REDES!E8)</f>
        <v>15</v>
      </c>
      <c r="H8" s="31">
        <f>SUMIFS('EDA IRA'!BA10:BA1000,'EDA IRA'!E10:E1000,REDES!E8)</f>
        <v>128</v>
      </c>
      <c r="I8" s="30">
        <f>SUMIFS('EDA IRA'!BP10:BP1000,'EDA IRA'!E10:E1000,REDES!E8)</f>
        <v>2791</v>
      </c>
    </row>
    <row r="9" spans="5:9" s="23" customFormat="1" ht="12" x14ac:dyDescent="0.25">
      <c r="E9" s="28" t="s">
        <v>245</v>
      </c>
      <c r="F9" s="29">
        <f>SUMIFS('EDA IRA'!W11:W999,'EDA IRA'!E11:E999,REDES!E9)</f>
        <v>1302</v>
      </c>
      <c r="G9" s="30">
        <f>SUMIFS('EDA IRA'!AL11:AL1001,'EDA IRA'!E11:E1001,REDES!E9)</f>
        <v>33</v>
      </c>
      <c r="H9" s="31">
        <f>SUMIFS('EDA IRA'!BA11:BA1001,'EDA IRA'!E11:E1001,REDES!E9)</f>
        <v>96</v>
      </c>
      <c r="I9" s="30">
        <f>SUMIFS('EDA IRA'!BP11:BP1001,'EDA IRA'!E11:E1001,REDES!E9)</f>
        <v>3121</v>
      </c>
    </row>
    <row r="10" spans="5:9" s="23" customFormat="1" ht="12" x14ac:dyDescent="0.25">
      <c r="E10" s="28" t="s">
        <v>8</v>
      </c>
      <c r="F10" s="29">
        <f>SUMIFS('EDA IRA'!W12:W1000,'EDA IRA'!E12:E1000,REDES!E10)</f>
        <v>939</v>
      </c>
      <c r="G10" s="30">
        <f>SUMIFS('EDA IRA'!AL12:AL1002,'EDA IRA'!E12:E1002,REDES!E10)</f>
        <v>4</v>
      </c>
      <c r="H10" s="31">
        <f>SUMIFS('EDA IRA'!BA12:BA1002,'EDA IRA'!E12:E1002,REDES!E10)</f>
        <v>53</v>
      </c>
      <c r="I10" s="30">
        <f>SUMIFS('EDA IRA'!BP12:BP1002,'EDA IRA'!E12:E1002,REDES!E10)</f>
        <v>2105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1242</v>
      </c>
      <c r="G11" s="30">
        <f>SUMIFS('EDA IRA'!AL13:AL1003,'EDA IRA'!E13:E1003,REDES!E11)</f>
        <v>2</v>
      </c>
      <c r="H11" s="31">
        <f>SUMIFS('EDA IRA'!BA13:BA1003,'EDA IRA'!E13:E1003,REDES!E11)</f>
        <v>159</v>
      </c>
      <c r="I11" s="30">
        <f>SUMIFS('EDA IRA'!BP13:BP1003,'EDA IRA'!E13:E1003,REDES!E11)</f>
        <v>3230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13198</v>
      </c>
      <c r="G13" s="33">
        <f t="shared" ref="G13:I13" si="0">SUM(G4:G12)</f>
        <v>206</v>
      </c>
      <c r="H13" s="33">
        <f t="shared" si="0"/>
        <v>1609</v>
      </c>
      <c r="I13" s="33">
        <f t="shared" si="0"/>
        <v>29795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2025-06-03T19:43:13Z</dcterms:modified>
</cp:coreProperties>
</file>